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showInkAnnotation="0"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https://jb32-my.sharepoint.com/personal/jernej_jb-energija_com/Documents/Sončne elektrarne/2023_Projekti_Sončne elektrarne/394. OBČINA BREŽICE - več projektov/5. PROJEKTIRANJE/PS.3A/14. Osnovna šola Dobova/2) PZI  (124-2023-2)/1-Tekstualni del/"/>
    </mc:Choice>
  </mc:AlternateContent>
  <xr:revisionPtr revIDLastSave="437" documentId="6_{4E8C4BE9-4DB3-49E3-A33A-ECC39DE85A58}" xr6:coauthVersionLast="47" xr6:coauthVersionMax="47" xr10:uidLastSave="{C9D900D4-8CF5-4268-9261-65D4EC2A0AB7}"/>
  <bookViews>
    <workbookView xWindow="30612" yWindow="-108" windowWidth="30936" windowHeight="16776" tabRatio="833" activeTab="6" xr2:uid="{00000000-000D-0000-FFFF-FFFF00000000}"/>
  </bookViews>
  <sheets>
    <sheet name="0-REK" sheetId="55" r:id="rId1"/>
    <sheet name="1-STIK_SEST" sheetId="62" r:id="rId2"/>
    <sheet name="2-OPREMA" sheetId="80" r:id="rId3"/>
    <sheet name="3-KABLI_KP_CEVI" sheetId="81" r:id="rId4"/>
    <sheet name="4-IZEN_POT" sheetId="78" r:id="rId5"/>
    <sheet name="5-STRELOVOD" sheetId="82" r:id="rId6"/>
    <sheet name="6-PRIPRAVA" sheetId="83" r:id="rId7"/>
  </sheets>
  <definedNames>
    <definedName name="_xlnm.Print_Area" localSheetId="0">'0-REK'!$A$1:$I$28</definedName>
    <definedName name="_xlnm.Print_Area" localSheetId="1">'1-STIK_SEST'!$A$1:$I$36</definedName>
    <definedName name="_xlnm.Print_Area" localSheetId="2">'2-OPREMA'!$A$1:$I$14</definedName>
    <definedName name="_xlnm.Print_Area" localSheetId="3">'3-KABLI_KP_CEVI'!$A$1:$I$29</definedName>
    <definedName name="_xlnm.Print_Area" localSheetId="4">'4-IZEN_POT'!$A$1:$I$17</definedName>
    <definedName name="_xlnm.Print_Area" localSheetId="5">'5-STRELOVOD'!$A$1:$I$18</definedName>
    <definedName name="_xlnm.Print_Area" localSheetId="6">'6-PRIPRAVA'!$A$1:$I$30</definedName>
    <definedName name="_xlnm.Print_Titles" localSheetId="1">'1-STIK_SEST'!$1:$4</definedName>
    <definedName name="_xlnm.Print_Titles" localSheetId="2">'2-OPREMA'!$1:$4</definedName>
    <definedName name="_xlnm.Print_Titles" localSheetId="3">'3-KABLI_KP_CEVI'!$1:$4</definedName>
    <definedName name="_xlnm.Print_Titles" localSheetId="4">'4-IZEN_POT'!$1:$4</definedName>
    <definedName name="_xlnm.Print_Titles" localSheetId="5">'5-STRELOVOD'!$1:$4</definedName>
    <definedName name="_xlnm.Print_Titles" localSheetId="6">'6-PRIPRAVA'!$1:$4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" i="82" l="1"/>
  <c r="I15" i="82" s="1"/>
  <c r="F15" i="82"/>
  <c r="H13" i="82"/>
  <c r="I13" i="82" s="1"/>
  <c r="F13" i="82"/>
  <c r="H12" i="82"/>
  <c r="I12" i="82" s="1"/>
  <c r="F12" i="82"/>
  <c r="H11" i="82"/>
  <c r="I11" i="82" s="1"/>
  <c r="F11" i="82"/>
  <c r="H10" i="82"/>
  <c r="I10" i="82" s="1"/>
  <c r="F10" i="82"/>
  <c r="H9" i="82"/>
  <c r="I9" i="82" s="1"/>
  <c r="F9" i="82"/>
  <c r="A9" i="82"/>
  <c r="A10" i="82" s="1"/>
  <c r="A12" i="82" l="1"/>
  <c r="A11" i="82"/>
  <c r="A13" i="82" s="1"/>
  <c r="A15" i="82" s="1"/>
  <c r="A13" i="78" l="1"/>
  <c r="H11" i="78"/>
  <c r="I11" i="78" s="1"/>
  <c r="F11" i="78"/>
  <c r="F8" i="80"/>
  <c r="H8" i="80"/>
  <c r="I8" i="80" s="1"/>
  <c r="H22" i="83" l="1"/>
  <c r="I22" i="83" s="1"/>
  <c r="F22" i="83"/>
  <c r="H26" i="83"/>
  <c r="I26" i="83" s="1"/>
  <c r="F26" i="83"/>
  <c r="H9" i="83"/>
  <c r="I9" i="83" s="1"/>
  <c r="F9" i="83"/>
  <c r="H19" i="83"/>
  <c r="I19" i="83" s="1"/>
  <c r="F19" i="83"/>
  <c r="H25" i="83"/>
  <c r="I25" i="83" s="1"/>
  <c r="F25" i="83"/>
  <c r="H24" i="83"/>
  <c r="I24" i="83" s="1"/>
  <c r="F24" i="83"/>
  <c r="H23" i="83"/>
  <c r="I23" i="83" s="1"/>
  <c r="F23" i="83"/>
  <c r="H21" i="83"/>
  <c r="I21" i="83" s="1"/>
  <c r="F21" i="83"/>
  <c r="H20" i="83"/>
  <c r="I20" i="83" s="1"/>
  <c r="F20" i="83"/>
  <c r="H8" i="83" l="1"/>
  <c r="I8" i="83" s="1"/>
  <c r="F8" i="83"/>
  <c r="H7" i="83"/>
  <c r="I7" i="83" s="1"/>
  <c r="F7" i="83"/>
  <c r="A7" i="83"/>
  <c r="A8" i="83" s="1"/>
  <c r="F30" i="83" l="1"/>
  <c r="F17" i="55" s="1"/>
  <c r="I30" i="83"/>
  <c r="H17" i="55"/>
  <c r="A9" i="83"/>
  <c r="A10" i="83" s="1"/>
  <c r="A16" i="83" s="1"/>
  <c r="A19" i="83" l="1"/>
  <c r="H13" i="78"/>
  <c r="I13" i="78" s="1"/>
  <c r="F13" i="78"/>
  <c r="H8" i="78"/>
  <c r="I8" i="78" s="1"/>
  <c r="F8" i="78"/>
  <c r="H7" i="78"/>
  <c r="I7" i="78" s="1"/>
  <c r="F7" i="78"/>
  <c r="I17" i="78" l="1"/>
  <c r="H13" i="55" s="1"/>
  <c r="F17" i="78"/>
  <c r="F13" i="55" s="1"/>
  <c r="A20" i="83"/>
  <c r="I18" i="82"/>
  <c r="H15" i="55" s="1"/>
  <c r="F18" i="82"/>
  <c r="F15" i="55" s="1"/>
  <c r="A21" i="83" l="1"/>
  <c r="A22" i="83"/>
  <c r="A23" i="83" l="1"/>
  <c r="A24" i="83" l="1"/>
  <c r="A25" i="83" l="1"/>
  <c r="A26" i="83" l="1"/>
  <c r="H11" i="81" l="1"/>
  <c r="I11" i="81" s="1"/>
  <c r="F11" i="81"/>
  <c r="H8" i="81"/>
  <c r="I8" i="81" s="1"/>
  <c r="F8" i="81"/>
  <c r="H20" i="81"/>
  <c r="I20" i="81" s="1"/>
  <c r="F20" i="81"/>
  <c r="H25" i="81"/>
  <c r="I25" i="81" s="1"/>
  <c r="H24" i="81"/>
  <c r="I24" i="81" s="1"/>
  <c r="H23" i="81"/>
  <c r="I23" i="81" s="1"/>
  <c r="H22" i="81"/>
  <c r="I22" i="81" s="1"/>
  <c r="H21" i="81"/>
  <c r="I21" i="81" s="1"/>
  <c r="H19" i="81"/>
  <c r="I19" i="81" s="1"/>
  <c r="H17" i="81"/>
  <c r="I17" i="81" s="1"/>
  <c r="H15" i="81"/>
  <c r="I15" i="81" s="1"/>
  <c r="H13" i="81"/>
  <c r="I13" i="81" s="1"/>
  <c r="H10" i="81"/>
  <c r="I10" i="81" s="1"/>
  <c r="H7" i="81"/>
  <c r="I7" i="81" s="1"/>
  <c r="H10" i="80"/>
  <c r="I10" i="80" s="1"/>
  <c r="F10" i="80"/>
  <c r="H9" i="80"/>
  <c r="I9" i="80" s="1"/>
  <c r="F9" i="80"/>
  <c r="H7" i="80"/>
  <c r="I7" i="80" s="1"/>
  <c r="F7" i="80"/>
  <c r="H6" i="80"/>
  <c r="I6" i="80" s="1"/>
  <c r="F6" i="80"/>
  <c r="H32" i="62"/>
  <c r="I32" i="62" s="1"/>
  <c r="F32" i="62"/>
  <c r="F36" i="62" l="1"/>
  <c r="F7" i="55" s="1"/>
  <c r="I36" i="62"/>
  <c r="H7" i="55" s="1"/>
  <c r="I29" i="81"/>
  <c r="H11" i="55" s="1"/>
  <c r="I14" i="80"/>
  <c r="H9" i="55" s="1"/>
  <c r="F23" i="81" l="1"/>
  <c r="F25" i="81"/>
  <c r="F24" i="81"/>
  <c r="F22" i="81"/>
  <c r="F21" i="81"/>
  <c r="F17" i="81" l="1"/>
  <c r="F15" i="81"/>
  <c r="F13" i="81"/>
  <c r="F19" i="81"/>
  <c r="F10" i="81"/>
  <c r="F7" i="81"/>
  <c r="A6" i="81"/>
  <c r="A6" i="80"/>
  <c r="F29" i="81" l="1"/>
  <c r="F11" i="55" s="1"/>
  <c r="F14" i="80"/>
  <c r="F9" i="55" s="1"/>
  <c r="A7" i="80"/>
  <c r="A8" i="80" s="1"/>
  <c r="F19" i="55" l="1"/>
  <c r="F21" i="55" s="1"/>
  <c r="F23" i="55" s="1"/>
  <c r="A9" i="80" l="1"/>
  <c r="A10" i="80" s="1"/>
  <c r="A6" i="78" l="1"/>
  <c r="A10" i="78" l="1"/>
  <c r="A6" i="62"/>
  <c r="A23" i="62" s="1"/>
  <c r="H19" i="55" l="1"/>
  <c r="H21" i="55" s="1"/>
  <c r="H23" i="55" l="1"/>
  <c r="A9" i="81" l="1"/>
  <c r="A12" i="81" s="1"/>
  <c r="A14" i="81" l="1"/>
  <c r="A16" i="81" s="1"/>
  <c r="A18" i="81" l="1"/>
  <c r="A21" i="81" l="1"/>
  <c r="A22" i="81" s="1"/>
  <c r="A23" i="81" l="1"/>
  <c r="A24" i="81" s="1"/>
  <c r="A25" i="81" l="1"/>
</calcChain>
</file>

<file path=xl/sharedStrings.xml><?xml version="1.0" encoding="utf-8"?>
<sst xmlns="http://schemas.openxmlformats.org/spreadsheetml/2006/main" count="258" uniqueCount="117">
  <si>
    <t>opis</t>
  </si>
  <si>
    <t>enota</t>
  </si>
  <si>
    <t>količina</t>
  </si>
  <si>
    <t>zap.št.</t>
  </si>
  <si>
    <t>cena/enota</t>
  </si>
  <si>
    <t>Sestavni del projektanskega popisa del je tudi tehnično poročilo in vse grafične priloge projekta, v katerem so posamezne postavke in dela podrobneje opisana.</t>
  </si>
  <si>
    <t>OP1</t>
  </si>
  <si>
    <t>Opombe:</t>
  </si>
  <si>
    <t>kpl</t>
  </si>
  <si>
    <t>kos</t>
  </si>
  <si>
    <t>Za vse postavke popisa  velja dobava in vgradnja do popolne funkcionalnosti.</t>
  </si>
  <si>
    <t>OP2</t>
  </si>
  <si>
    <t>OP3</t>
  </si>
  <si>
    <t>%</t>
  </si>
  <si>
    <t>Izvajalec se mora seznaniti s PZI načrtom električnih napeljav ter z vgrajeno tehnologijo in delovanjem naprave pred oz. najkasneje ob oddaji ponudbe.</t>
  </si>
  <si>
    <t>STIKALNI SESTAVI</t>
  </si>
  <si>
    <t>DDV</t>
  </si>
  <si>
    <t>VREDNOST ELEKTRIČNIH INŠTALACIJ Z DDV:</t>
  </si>
  <si>
    <t>skupaj 
neupravičeni stroški</t>
  </si>
  <si>
    <t>skupaj 
upravičeni stroški</t>
  </si>
  <si>
    <t>• pritrdilni material za montažo omarice na steno</t>
  </si>
  <si>
    <t>• zaključna sponka, E/NS 35 N, Phoenix Contact</t>
  </si>
  <si>
    <t>• spojni, drobni in vezni material, izolacijski materiali, pritrdilni material, označitveni material, uvodnice…</t>
  </si>
  <si>
    <t>• cilindrični vložek za fotovoltariko, gPV 10X38mm, 20A,
  kot npr. Schrack ISV10020</t>
  </si>
  <si>
    <t>Dobava in montaža gibljive zaščitne cevi iz umetne mase NYLON odporna na UV žarke.</t>
  </si>
  <si>
    <t>• FPSA16B (16 / 11,8mm)</t>
  </si>
  <si>
    <t>• FPSA34B (34 / 28,1mm)</t>
  </si>
  <si>
    <t>Zagon in nastavitve razsmernikov</t>
  </si>
  <si>
    <t>Dobava in montaža nosilne konstrukcije za stensko pritrditev razsmernikov z zaščitno strehico, iz vroče cinkanega jekla, v kompletu z ustreznim pritrdilnim materialom</t>
  </si>
  <si>
    <t>SKUPAJ SE ČN MIRNA PEČ</t>
  </si>
  <si>
    <t>Žica H07V-K, Rumeno/zelena :</t>
  </si>
  <si>
    <t xml:space="preserve">   • 1x35mm2</t>
  </si>
  <si>
    <t xml:space="preserve">   • 1x16mm2</t>
  </si>
  <si>
    <t>IZENAČITEV POTENCIALOV / OZEMLJITVE</t>
  </si>
  <si>
    <t>Izdelava dokazila o zanesljivosti objekta (izjave o skladnostih in lastnostih vgrajene opreme, tehnični listi in navodila)</t>
  </si>
  <si>
    <t>Programiranje zaščitnega releja in zaščitnih funkcij, testiranje sistem in zagon</t>
  </si>
  <si>
    <t>• merjenje impedance okvarne zanke</t>
  </si>
  <si>
    <t>• merjenje izolacijske upornosti</t>
  </si>
  <si>
    <t>• merjenje izenačitev potencialov z izdelavo grafičnih načrtov merilnih točk</t>
  </si>
  <si>
    <t>• funkcionalni preizkus</t>
  </si>
  <si>
    <t>• sponke, uvodnice, kanali, drobni, vijačni in
   povezovalni material</t>
  </si>
  <si>
    <t>• merjenje impedance kratkostične zanke</t>
  </si>
  <si>
    <t>• varovalčni ločilnik 10x38mm, 2.pol., 25A, za fotovoltariko,
  kot npr. ETI PCF 10 DC 2p 1000V;  002550203</t>
  </si>
  <si>
    <t>• prenapetostna zaščita za fotovoltariko, I+II, 1100V DC, 12,5kA,
 ProTec T1-1100 PV, Raycap 59.0285</t>
  </si>
  <si>
    <t>• instalacijski odklopnik kot napr. Schrack:</t>
  </si>
  <si>
    <t>SKUPAJ SB/AC</t>
  </si>
  <si>
    <t xml:space="preserve">skupaj </t>
  </si>
  <si>
    <t>SOLARNI MODULI, RZSMERNIKI, OPTIMIZATORJI IN PODKONSTRUKCIJA</t>
  </si>
  <si>
    <t>Dobava in montaža fotonapetostnega modula, 440 Wp, 1762x1134x30mm kot npr. Trinasolar Vertex S TSM-440 (NEG9R.28)</t>
  </si>
  <si>
    <t>KABLI, KABELSKE POLICE, ZAŠČITNE CEVI</t>
  </si>
  <si>
    <t>Dobava in polaganje kabla, položenega na police in v cevi, 
vključno z označevalnimi ploščicami ter drobnim in spojnim materialom, za izvedbo povezav med razsmernikom in komunikacijsko omaro</t>
  </si>
  <si>
    <t>• R&amp;M Cat. 6A, F/UTP, 4P, 6500 MHz, LSZH izolacija; R305649</t>
  </si>
  <si>
    <t>Dobava in polaganje kabla enonožilnega kabla za fotovoltaiko - 6mm2 (črno/rdeč), dvojna izolacija, UV odporen, 1500V DC,  položenega na kabelske police, vključno z označevalnimi ploščicami, uvodnicamii ter drobnim in spojnim materialom:</t>
  </si>
  <si>
    <t>• H1Z2Z2-K PV1 1x6 mm²</t>
  </si>
  <si>
    <t>Dobava in montaža kabelskih čevljev in obojestranski priklop AC kablov</t>
  </si>
  <si>
    <t xml:space="preserve">Dobava in montaža konektorja za povezovanje stringov na DC strani razsmernikov, MC4 moški / ženski </t>
  </si>
  <si>
    <t>Dobava in montaža gravirne tablice dimenzij 50x120mm za označevanje kabelskih polic, UV odporne (montaža na 6m): 
400V AC</t>
  </si>
  <si>
    <t>Dobava in montaža gravirne tablice dimenzij 50x120mm za označevanje kabelskih polic, UV odporne montaža na 6m): 
1000V DC</t>
  </si>
  <si>
    <t>Dobava in montaža aluminjaste podkonstrukcije za namestitev PV modulov, po kosovnici v priloženem izračunu K2 systems</t>
  </si>
  <si>
    <t>Zaključevanje komunikcaijskih kablov z konektojem RJ45 (pri razsmerniku in izvornem vozlišču)</t>
  </si>
  <si>
    <t>UPRAVIČENI STROŠKI</t>
  </si>
  <si>
    <t>NEUPRAVIČENI STROŠKI</t>
  </si>
  <si>
    <t>skupaj</t>
  </si>
  <si>
    <t>SKUPAJ:</t>
  </si>
  <si>
    <t>Dobava in montaža hladno cinkane perforirane kabelske police, komplet s pocinkanimi nosilci,  koleni  45° in 90°, stranskimi odcepi, odcepnimi elementi, reducirnimi elementi, gibljivimi spojnimi elementi, konzolami za stensko in stropno motažo ter vijačnim, drobnimi in motažnimi materialom....</t>
  </si>
  <si>
    <t>•  kabelska polica 50/32mm</t>
  </si>
  <si>
    <t>•  kabelska polica 100/60mm</t>
  </si>
  <si>
    <t>Dobava in montaža dodatnega pribora za kabelsko polico</t>
  </si>
  <si>
    <t>•  pokrov 50mm</t>
  </si>
  <si>
    <t>•  pokrov 100mm</t>
  </si>
  <si>
    <t>Označitev objeka z obvestilno tablico da se na objektu nahaja sončna elektrarna</t>
  </si>
  <si>
    <t>Izdelava stikov na kovinskih mestih z ozemljitvenimi objemkami, kabelskim čevljem, vijaki,… (povezave razsmernika z ZIP zbiralnivo, povezave ZIP zbiralnice in GIP zbiralnice, kabelske police, podkonstrukcija…)</t>
  </si>
  <si>
    <t>STRELOVOD in OZEMLJITVE</t>
  </si>
  <si>
    <t>PRIPRAVLJALNA IN ZAKLJUČNA DELA</t>
  </si>
  <si>
    <t>Sodelovanje projektanta v času izvedbe del - preverjanje in potrjevanje predlaganih sprememb na predlog izvajalca, dokumeniranje in vnos vseh sprememb v projekt PZI</t>
  </si>
  <si>
    <t>ur</t>
  </si>
  <si>
    <t>Izdelava PID dokumentacije na osnovi PZI in posnetka dejansko izvedenega stanja v 2. izvodih, 1xCD</t>
  </si>
  <si>
    <t>Izvedba meritev in funkcionalnega pregleda elektroinstalacij za zahtevane objekte z licenco po NPK z izdelavo zapisnikov in poročil za celoten sistem v sestavi:</t>
  </si>
  <si>
    <t>Izvedba meritev in funkcionalnega pregleda strelovodne naprave za zahtevane objekte z licenco po NPK z izdelavo zapisnikov in poročil za celoten sistem v sestavi:</t>
  </si>
  <si>
    <t>•  merjenje ozemljitvene upornosti z  izdelavo grafičnih načrtov merilnih točk</t>
  </si>
  <si>
    <t>•  meritve in pregled strelovodne naprave z  izdelavo grafičnih načrtov merilnih točk</t>
  </si>
  <si>
    <t>Strošek najema avtodvigala / transportne ploščadi</t>
  </si>
  <si>
    <t>Izobraževanje uporabnikov in vprikaz uporabnih funkcij sistema</t>
  </si>
  <si>
    <t>Čiščenje objekta zaradi montaže FV elektrarne - med izvedbo in po končanih delih</t>
  </si>
  <si>
    <t>Izdelava podlog v svinčniku za izdelavo PID dokumentacije</t>
  </si>
  <si>
    <t>Navezava na PV elektrarna</t>
  </si>
  <si>
    <r>
      <t>m</t>
    </r>
    <r>
      <rPr>
        <vertAlign val="superscript"/>
        <sz val="9"/>
        <rFont val="Arial"/>
        <family val="2"/>
        <charset val="238"/>
      </rPr>
      <t>1</t>
    </r>
  </si>
  <si>
    <t>Označevanje razsmernikov, kablov, razvodnic z trajnimi nalepkami z imenom razdelilnika in varovalčnega elemta.</t>
  </si>
  <si>
    <t>• priključna sponka, PT 6, Phoenix Contact</t>
  </si>
  <si>
    <t>• zaključna ploščica priključne sponke, D-PT 6, Phoenix Contact</t>
  </si>
  <si>
    <t>• nadometna kompaktna omarica iz nerjavečega jekla, 
  dimenzij 500x500x300mm (ŠxVxG)</t>
  </si>
  <si>
    <t xml:space="preserve">   ~ CLBS 63 3P</t>
  </si>
  <si>
    <t xml:space="preserve">   ~ ročica CLBS-DH80/B</t>
  </si>
  <si>
    <t xml:space="preserve">   ~ zaščitno prekritje CLBS-TS80 3P</t>
  </si>
  <si>
    <r>
      <t xml:space="preserve">Dobava in montaža </t>
    </r>
    <r>
      <rPr>
        <b/>
        <sz val="9"/>
        <color indexed="8"/>
        <rFont val="Arial"/>
        <family val="2"/>
        <charset val="238"/>
      </rPr>
      <t>stikalnega sestava SB-DC/AC</t>
    </r>
    <r>
      <rPr>
        <sz val="9"/>
        <color indexed="8"/>
        <rFont val="Arial"/>
        <family val="2"/>
        <charset val="238"/>
      </rPr>
      <t>, montiran na steni zunanjega objekta z naslednjim sestavom:</t>
    </r>
  </si>
  <si>
    <t>• prenapetostna zaščita Razreda I (C), ProTec T2 4+0 37,5/300</t>
  </si>
  <si>
    <t>• glavno stikalo, proizvajalca ETI:</t>
  </si>
  <si>
    <t>Dograditev v obstoječi PMO omari</t>
  </si>
  <si>
    <t>• predelava obstoječe omare</t>
  </si>
  <si>
    <t>• FG16OR16 5x10 mm²</t>
  </si>
  <si>
    <t>• spo0nke za dvižne vode (L, N, PE)</t>
  </si>
  <si>
    <t>Dobava in polaganje kabla, (energetski) položenega na police in/ali uvlečen v zaščitne cevi, vključno z označevalnimi ploščicami, razvodnicami ter drobnim in spojnim oz. pritrdilnim materialom za izvedbo povezav med razsmerniki in SB-DC/AC omaro</t>
  </si>
  <si>
    <t xml:space="preserve">   ~ C 40A/3p, kot npr. BMS0</t>
  </si>
  <si>
    <t xml:space="preserve">REKAPITULACIJA  - 3/0 NAČRT ELEKTRIČNIH INŠTALACIJ
</t>
  </si>
  <si>
    <t>Dobava in montaža močnostnega optimizatorja, 440W
kot npr. Solar Edge S440</t>
  </si>
  <si>
    <t>Zbiralka za glavno izenačitev potenciala s pokrovom v kompletu s pritrdilnim materialom (montaža na kabelsko polico ali nosilec razsmernika)
 - GIP</t>
  </si>
  <si>
    <t xml:space="preserve">   •  za 12 priključnih mest 472 239 + 472 299, kot npr. DEHN</t>
  </si>
  <si>
    <t>Dopolnitev obstoječe strelovodne inštalacije</t>
  </si>
  <si>
    <t>Lovilni vodi na strehi objekta</t>
  </si>
  <si>
    <t>Dobava in montaža slemenskega nosilca primeren za opečno kritino,
Hermi, SON02T Rf-K</t>
  </si>
  <si>
    <t>Dobava in montaža sponke namenjena izvedbi spojev med okroglimi vodniki Ø8-10mm in pločevinastimi deli, 
kot npr. Hermi, KON04 C SIMPLE Rf</t>
  </si>
  <si>
    <t>Dobava in montaža sponke namenjena izvedbi med okroglimi vodniki Ø8-10mm, kot npr. Hermi, KON04 B, Rf</t>
  </si>
  <si>
    <t xml:space="preserve">Dobava in montaža okroglega vodnika iz aluminijeve legure dimenzije Ø8mm vodnika, Hermi, AH 1 Al legura </t>
  </si>
  <si>
    <t>Dobava in montaža lovilne palice:</t>
  </si>
  <si>
    <t>• lovilna palica 1,5m, Hermi LOP1,5  (Φ=16/Φ=10mm, 1,0+0,5m)</t>
  </si>
  <si>
    <t>Dobava in montaža izolirnega lovilnega sistema strelovodne instalacije ISVH, kot npr. Hermi ISVH 1,0</t>
  </si>
  <si>
    <t>Dobava in montaža razsmernika trifaznega razsmernika, kot npr. Solar Edge SE25K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</si>
</sst>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[$€-1]_-;\-* #,##0.00\ [$€-1]_-;_-* &quot;-&quot;??\ [$€-1]_-;_-@_-"/>
    <numFmt numFmtId="166" formatCode="#,##0_ ;\-#,##0\ "/>
    <numFmt numFmtId="167" formatCode="_ * #,##0.00_)\ [$€-1]_ ;_ * \(#,##0.00\)\ [$€-1]_ ;_ * &quot;-&quot;??_)\ [$€-1]_ ;_ @_ "/>
    <numFmt numFmtId="168" formatCode="#,##0.00\ &quot;€&quot;"/>
    <numFmt numFmtId="169" formatCode="#,##0.0_ ;\-#,##0.0\ "/>
  </numFmts>
  <fonts count="3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name val="Times New Roman"/>
      <family val="1"/>
      <charset val="238"/>
    </font>
    <font>
      <b/>
      <sz val="12"/>
      <name val="Segoe UI"/>
      <family val="2"/>
      <charset val="238"/>
    </font>
    <font>
      <sz val="10"/>
      <name val="Segoe UI"/>
      <family val="2"/>
      <charset val="238"/>
    </font>
    <font>
      <b/>
      <sz val="14"/>
      <name val="Segoe UI"/>
      <family val="2"/>
      <charset val="238"/>
    </font>
    <font>
      <b/>
      <sz val="10"/>
      <name val="Segoe UI"/>
      <family val="2"/>
      <charset val="238"/>
    </font>
    <font>
      <sz val="11"/>
      <name val="Segoe UI"/>
      <family val="2"/>
      <charset val="238"/>
    </font>
    <font>
      <b/>
      <sz val="11"/>
      <name val="Segoe UI"/>
      <family val="2"/>
      <charset val="238"/>
    </font>
    <font>
      <sz val="9"/>
      <name val="Segoe UI"/>
      <family val="2"/>
      <charset val="238"/>
    </font>
    <font>
      <sz val="12"/>
      <name val="Segoe UI"/>
      <family val="2"/>
      <charset val="238"/>
    </font>
    <font>
      <sz val="10"/>
      <color rgb="FF0070C0"/>
      <name val="Segoe UI"/>
      <family val="2"/>
      <charset val="238"/>
    </font>
    <font>
      <sz val="10"/>
      <name val="Arial"/>
      <family val="2"/>
      <charset val="238"/>
    </font>
    <font>
      <sz val="9"/>
      <color indexed="8"/>
      <name val="Arial"/>
      <family val="2"/>
      <charset val="238"/>
    </font>
    <font>
      <sz val="9"/>
      <name val="Arial"/>
      <family val="2"/>
      <charset val="238"/>
    </font>
    <font>
      <sz val="10"/>
      <name val="SLO_Swiss"/>
      <charset val="238"/>
    </font>
    <font>
      <b/>
      <sz val="9"/>
      <name val="Arial"/>
      <family val="2"/>
      <charset val="238"/>
    </font>
    <font>
      <sz val="10"/>
      <name val="Arial"/>
      <family val="2"/>
    </font>
    <font>
      <sz val="10"/>
      <color indexed="8"/>
      <name val="Arial CE"/>
      <family val="2"/>
      <charset val="238"/>
    </font>
    <font>
      <sz val="10"/>
      <color theme="1"/>
      <name val="Arial"/>
      <family val="2"/>
      <charset val="238"/>
    </font>
    <font>
      <b/>
      <sz val="9"/>
      <name val="Segoe UI"/>
      <family val="2"/>
      <charset val="238"/>
    </font>
    <font>
      <b/>
      <sz val="9"/>
      <color indexed="8"/>
      <name val="Arial"/>
      <family val="2"/>
      <charset val="238"/>
    </font>
    <font>
      <sz val="10"/>
      <color rgb="FF0070C0"/>
      <name val="Arial"/>
      <family val="2"/>
      <charset val="238"/>
    </font>
    <font>
      <b/>
      <sz val="11"/>
      <name val="Arial"/>
      <family val="2"/>
      <charset val="238"/>
    </font>
    <font>
      <sz val="11"/>
      <color rgb="FF0070C0"/>
      <name val="Segoe UI"/>
      <family val="2"/>
      <charset val="238"/>
    </font>
    <font>
      <sz val="11"/>
      <name val="Arial"/>
      <family val="2"/>
      <charset val="238"/>
    </font>
    <font>
      <sz val="9"/>
      <name val="Arial"/>
      <family val="2"/>
    </font>
    <font>
      <b/>
      <i/>
      <sz val="10"/>
      <color theme="1"/>
      <name val="Arial"/>
      <family val="2"/>
      <charset val="238"/>
    </font>
    <font>
      <vertAlign val="superscript"/>
      <sz val="9"/>
      <name val="Arial"/>
      <family val="2"/>
      <charset val="238"/>
    </font>
    <font>
      <sz val="9"/>
      <color rgb="FF0070C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63377788628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">
    <xf numFmtId="0" fontId="0" fillId="0" borderId="0"/>
    <xf numFmtId="49" fontId="3" fillId="0" borderId="1">
      <alignment horizontal="left" vertical="top" wrapText="1"/>
    </xf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" fillId="0" borderId="0"/>
    <xf numFmtId="0" fontId="16" fillId="0" borderId="0"/>
    <xf numFmtId="0" fontId="1" fillId="0" borderId="0"/>
    <xf numFmtId="0" fontId="19" fillId="0" borderId="0" applyFill="0" applyBorder="0"/>
    <xf numFmtId="0" fontId="18" fillId="0" borderId="0"/>
    <xf numFmtId="4" fontId="20" fillId="3" borderId="0">
      <alignment horizontal="right" wrapText="1"/>
      <protection locked="0"/>
    </xf>
  </cellStyleXfs>
  <cellXfs count="131">
    <xf numFmtId="0" fontId="0" fillId="0" borderId="0" xfId="0"/>
    <xf numFmtId="0" fontId="5" fillId="0" borderId="0" xfId="0" applyFont="1"/>
    <xf numFmtId="2" fontId="5" fillId="0" borderId="0" xfId="0" applyNumberFormat="1" applyFont="1" applyAlignment="1">
      <alignment vertical="top"/>
    </xf>
    <xf numFmtId="4" fontId="5" fillId="0" borderId="0" xfId="0" applyNumberFormat="1" applyFont="1"/>
    <xf numFmtId="0" fontId="5" fillId="0" borderId="0" xfId="0" applyFont="1" applyAlignment="1">
      <alignment horizontal="right"/>
    </xf>
    <xf numFmtId="165" fontId="5" fillId="0" borderId="0" xfId="0" applyNumberFormat="1" applyFont="1"/>
    <xf numFmtId="165" fontId="5" fillId="0" borderId="0" xfId="0" applyNumberFormat="1" applyFont="1" applyAlignment="1">
      <alignment horizontal="right"/>
    </xf>
    <xf numFmtId="1" fontId="7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right"/>
    </xf>
    <xf numFmtId="4" fontId="7" fillId="0" borderId="0" xfId="0" applyNumberFormat="1" applyFont="1" applyAlignment="1">
      <alignment horizontal="center"/>
    </xf>
    <xf numFmtId="0" fontId="4" fillId="0" borderId="0" xfId="0" applyFont="1"/>
    <xf numFmtId="2" fontId="4" fillId="0" borderId="0" xfId="0" applyNumberFormat="1" applyFont="1" applyAlignment="1">
      <alignment vertical="top"/>
    </xf>
    <xf numFmtId="1" fontId="7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right"/>
    </xf>
    <xf numFmtId="165" fontId="5" fillId="0" borderId="1" xfId="0" applyNumberFormat="1" applyFont="1" applyBorder="1"/>
    <xf numFmtId="165" fontId="5" fillId="0" borderId="1" xfId="0" applyNumberFormat="1" applyFont="1" applyBorder="1" applyAlignment="1">
      <alignment horizontal="right"/>
    </xf>
    <xf numFmtId="2" fontId="7" fillId="0" borderId="0" xfId="0" quotePrefix="1" applyNumberFormat="1" applyFont="1" applyAlignment="1">
      <alignment vertical="top"/>
    </xf>
    <xf numFmtId="0" fontId="5" fillId="0" borderId="0" xfId="0" applyFont="1" applyAlignment="1">
      <alignment horizontal="center"/>
    </xf>
    <xf numFmtId="2" fontId="5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right"/>
    </xf>
    <xf numFmtId="165" fontId="11" fillId="0" borderId="0" xfId="0" applyNumberFormat="1" applyFont="1"/>
    <xf numFmtId="165" fontId="4" fillId="0" borderId="0" xfId="0" applyNumberFormat="1" applyFont="1" applyAlignment="1">
      <alignment horizontal="right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4" fontId="7" fillId="0" borderId="2" xfId="0" applyNumberFormat="1" applyFont="1" applyBorder="1" applyAlignment="1">
      <alignment horizontal="right" vertical="center"/>
    </xf>
    <xf numFmtId="4" fontId="7" fillId="0" borderId="2" xfId="0" applyNumberFormat="1" applyFont="1" applyBorder="1" applyAlignment="1">
      <alignment vertical="center"/>
    </xf>
    <xf numFmtId="0" fontId="15" fillId="0" borderId="0" xfId="0" applyFont="1" applyAlignment="1">
      <alignment horizontal="center"/>
    </xf>
    <xf numFmtId="167" fontId="15" fillId="0" borderId="0" xfId="6" applyNumberFormat="1" applyFont="1" applyFill="1" applyAlignment="1" applyProtection="1">
      <alignment horizontal="right"/>
      <protection locked="0"/>
    </xf>
    <xf numFmtId="0" fontId="15" fillId="0" borderId="0" xfId="0" applyFont="1" applyAlignment="1">
      <alignment horizontal="center" vertical="center"/>
    </xf>
    <xf numFmtId="4" fontId="6" fillId="0" borderId="0" xfId="0" applyNumberFormat="1" applyFont="1" applyAlignment="1">
      <alignment vertical="top"/>
    </xf>
    <xf numFmtId="4" fontId="7" fillId="0" borderId="0" xfId="0" applyNumberFormat="1" applyFont="1" applyAlignment="1">
      <alignment vertical="top"/>
    </xf>
    <xf numFmtId="0" fontId="5" fillId="0" borderId="0" xfId="0" applyFont="1" applyAlignment="1">
      <alignment vertical="top"/>
    </xf>
    <xf numFmtId="0" fontId="7" fillId="0" borderId="1" xfId="0" applyFont="1" applyBorder="1" applyAlignment="1">
      <alignment vertical="top"/>
    </xf>
    <xf numFmtId="0" fontId="7" fillId="0" borderId="0" xfId="0" applyFont="1" applyAlignment="1">
      <alignment vertical="top"/>
    </xf>
    <xf numFmtId="0" fontId="4" fillId="0" borderId="0" xfId="0" applyFont="1" applyAlignment="1">
      <alignment vertical="top"/>
    </xf>
    <xf numFmtId="166" fontId="15" fillId="0" borderId="0" xfId="6" applyNumberFormat="1" applyFont="1" applyAlignment="1">
      <alignment horizontal="center" wrapText="1"/>
    </xf>
    <xf numFmtId="165" fontId="15" fillId="0" borderId="0" xfId="7" applyNumberFormat="1" applyFont="1" applyFill="1" applyAlignment="1"/>
    <xf numFmtId="2" fontId="15" fillId="0" borderId="0" xfId="0" applyNumberFormat="1" applyFont="1" applyAlignment="1">
      <alignment horizontal="center" vertical="top"/>
    </xf>
    <xf numFmtId="0" fontId="2" fillId="0" borderId="0" xfId="0" applyFont="1"/>
    <xf numFmtId="0" fontId="0" fillId="0" borderId="0" xfId="0" applyAlignment="1">
      <alignment horizontal="center"/>
    </xf>
    <xf numFmtId="2" fontId="7" fillId="0" borderId="0" xfId="0" applyNumberFormat="1" applyFont="1" applyAlignment="1">
      <alignment horizontal="left" vertical="top"/>
    </xf>
    <xf numFmtId="168" fontId="5" fillId="0" borderId="0" xfId="0" applyNumberFormat="1" applyFont="1" applyAlignment="1">
      <alignment horizontal="right"/>
    </xf>
    <xf numFmtId="168" fontId="0" fillId="0" borderId="0" xfId="0" applyNumberFormat="1"/>
    <xf numFmtId="168" fontId="7" fillId="0" borderId="0" xfId="0" applyNumberFormat="1" applyFont="1" applyAlignment="1">
      <alignment horizontal="right"/>
    </xf>
    <xf numFmtId="0" fontId="5" fillId="0" borderId="4" xfId="0" applyFont="1" applyBorder="1" applyAlignment="1">
      <alignment horizontal="justify" vertical="top" wrapText="1"/>
    </xf>
    <xf numFmtId="165" fontId="7" fillId="0" borderId="5" xfId="0" applyNumberFormat="1" applyFont="1" applyBorder="1" applyAlignment="1">
      <alignment horizontal="right" vertical="center"/>
    </xf>
    <xf numFmtId="2" fontId="10" fillId="0" borderId="3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4" fontId="10" fillId="0" borderId="3" xfId="0" applyNumberFormat="1" applyFont="1" applyBorder="1" applyAlignment="1">
      <alignment horizontal="center" vertical="center"/>
    </xf>
    <xf numFmtId="2" fontId="8" fillId="0" borderId="0" xfId="0" applyNumberFormat="1" applyFont="1" applyAlignment="1">
      <alignment horizontal="center" vertical="top"/>
    </xf>
    <xf numFmtId="168" fontId="9" fillId="0" borderId="0" xfId="0" applyNumberFormat="1" applyFont="1" applyAlignment="1">
      <alignment horizontal="right"/>
    </xf>
    <xf numFmtId="0" fontId="9" fillId="0" borderId="0" xfId="0" applyFont="1" applyAlignment="1">
      <alignment vertical="justify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4" fontId="9" fillId="0" borderId="0" xfId="0" applyNumberFormat="1" applyFont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66" fontId="5" fillId="0" borderId="0" xfId="0" applyNumberFormat="1" applyFont="1" applyAlignment="1">
      <alignment horizontal="right"/>
    </xf>
    <xf numFmtId="49" fontId="15" fillId="0" borderId="0" xfId="0" applyNumberFormat="1" applyFont="1" applyAlignment="1">
      <alignment vertical="top" wrapText="1"/>
    </xf>
    <xf numFmtId="165" fontId="10" fillId="0" borderId="3" xfId="0" applyNumberFormat="1" applyFont="1" applyBorder="1" applyAlignment="1">
      <alignment horizontal="right" vertical="center" wrapText="1"/>
    </xf>
    <xf numFmtId="0" fontId="14" fillId="0" borderId="0" xfId="0" applyFont="1" applyAlignment="1">
      <alignment horizontal="justify" vertical="top" wrapText="1"/>
    </xf>
    <xf numFmtId="0" fontId="14" fillId="0" borderId="0" xfId="0" applyFont="1" applyAlignment="1">
      <alignment horizontal="justify" vertical="center" wrapText="1"/>
    </xf>
    <xf numFmtId="165" fontId="21" fillId="0" borderId="0" xfId="0" applyNumberFormat="1" applyFont="1" applyAlignment="1">
      <alignment horizontal="right" vertical="center" wrapText="1"/>
    </xf>
    <xf numFmtId="0" fontId="12" fillId="0" borderId="2" xfId="0" applyFont="1" applyBorder="1"/>
    <xf numFmtId="0" fontId="14" fillId="0" borderId="0" xfId="0" applyFont="1" applyAlignment="1">
      <alignment vertical="top" wrapText="1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166" fontId="15" fillId="0" borderId="0" xfId="6" applyNumberFormat="1" applyFont="1" applyAlignment="1">
      <alignment horizontal="center" vertical="center" wrapText="1"/>
    </xf>
    <xf numFmtId="1" fontId="7" fillId="0" borderId="0" xfId="0" quotePrefix="1" applyNumberFormat="1" applyFont="1" applyAlignment="1">
      <alignment horizontal="center" vertical="top"/>
    </xf>
    <xf numFmtId="4" fontId="17" fillId="0" borderId="4" xfId="0" quotePrefix="1" applyNumberFormat="1" applyFont="1" applyBorder="1" applyAlignment="1">
      <alignment vertical="top" wrapText="1"/>
    </xf>
    <xf numFmtId="0" fontId="17" fillId="0" borderId="2" xfId="0" applyFont="1" applyBorder="1" applyAlignment="1">
      <alignment horizontal="center" vertical="center"/>
    </xf>
    <xf numFmtId="167" fontId="15" fillId="0" borderId="2" xfId="5" applyNumberFormat="1" applyFont="1" applyFill="1" applyBorder="1" applyAlignment="1" applyProtection="1">
      <alignment horizontal="right"/>
      <protection locked="0"/>
    </xf>
    <xf numFmtId="165" fontId="15" fillId="0" borderId="2" xfId="2" applyNumberFormat="1" applyFont="1" applyFill="1" applyBorder="1" applyAlignment="1"/>
    <xf numFmtId="0" fontId="23" fillId="0" borderId="0" xfId="0" applyFont="1"/>
    <xf numFmtId="0" fontId="23" fillId="0" borderId="0" xfId="0" applyFont="1" applyAlignment="1">
      <alignment horizontal="center"/>
    </xf>
    <xf numFmtId="4" fontId="17" fillId="0" borderId="0" xfId="0" quotePrefix="1" applyNumberFormat="1" applyFont="1" applyAlignment="1">
      <alignment vertical="top" wrapText="1"/>
    </xf>
    <xf numFmtId="0" fontId="17" fillId="0" borderId="0" xfId="0" applyFont="1" applyAlignment="1">
      <alignment horizontal="center" vertical="center"/>
    </xf>
    <xf numFmtId="166" fontId="14" fillId="0" borderId="0" xfId="5" applyNumberFormat="1" applyFont="1" applyBorder="1" applyAlignment="1">
      <alignment horizontal="center" wrapText="1"/>
    </xf>
    <xf numFmtId="167" fontId="15" fillId="0" borderId="0" xfId="5" applyNumberFormat="1" applyFont="1" applyFill="1" applyBorder="1" applyAlignment="1" applyProtection="1">
      <alignment horizontal="right"/>
      <protection locked="0"/>
    </xf>
    <xf numFmtId="165" fontId="15" fillId="0" borderId="0" xfId="2" applyNumberFormat="1" applyFont="1" applyFill="1" applyBorder="1" applyAlignment="1"/>
    <xf numFmtId="167" fontId="15" fillId="0" borderId="0" xfId="6" applyNumberFormat="1" applyFont="1" applyFill="1" applyBorder="1" applyAlignment="1" applyProtection="1">
      <alignment horizontal="right"/>
      <protection locked="0"/>
    </xf>
    <xf numFmtId="166" fontId="15" fillId="0" borderId="0" xfId="5" applyNumberFormat="1" applyFont="1" applyAlignment="1">
      <alignment horizontal="center" wrapText="1"/>
    </xf>
    <xf numFmtId="167" fontId="15" fillId="0" borderId="0" xfId="5" applyNumberFormat="1" applyFont="1" applyFill="1" applyAlignment="1" applyProtection="1">
      <alignment horizontal="right"/>
      <protection locked="0"/>
    </xf>
    <xf numFmtId="165" fontId="15" fillId="0" borderId="0" xfId="2" applyNumberFormat="1" applyFont="1" applyFill="1" applyAlignment="1"/>
    <xf numFmtId="49" fontId="15" fillId="0" borderId="0" xfId="4" applyNumberFormat="1" applyFont="1" applyAlignment="1">
      <alignment vertical="top"/>
    </xf>
    <xf numFmtId="0" fontId="15" fillId="0" borderId="0" xfId="0" applyFont="1" applyAlignment="1">
      <alignment horizontal="right"/>
    </xf>
    <xf numFmtId="4" fontId="15" fillId="0" borderId="0" xfId="0" applyNumberFormat="1" applyFont="1" applyAlignment="1">
      <alignment horizontal="center"/>
    </xf>
    <xf numFmtId="165" fontId="15" fillId="0" borderId="0" xfId="0" applyNumberFormat="1" applyFont="1" applyAlignment="1">
      <alignment horizontal="right"/>
    </xf>
    <xf numFmtId="2" fontId="17" fillId="0" borderId="0" xfId="0" quotePrefix="1" applyNumberFormat="1" applyFont="1" applyAlignment="1">
      <alignment vertical="top"/>
    </xf>
    <xf numFmtId="0" fontId="15" fillId="0" borderId="0" xfId="0" applyFont="1" applyAlignment="1">
      <alignment horizontal="justify" vertical="top" wrapText="1"/>
    </xf>
    <xf numFmtId="0" fontId="15" fillId="0" borderId="0" xfId="11" quotePrefix="1" applyFont="1" applyFill="1" applyBorder="1" applyAlignment="1">
      <alignment horizontal="left" vertical="top" wrapText="1"/>
    </xf>
    <xf numFmtId="165" fontId="24" fillId="0" borderId="0" xfId="7" applyNumberFormat="1" applyFont="1" applyFill="1" applyAlignment="1"/>
    <xf numFmtId="0" fontId="25" fillId="0" borderId="0" xfId="0" applyFont="1"/>
    <xf numFmtId="168" fontId="26" fillId="0" borderId="0" xfId="0" applyNumberFormat="1" applyFont="1"/>
    <xf numFmtId="165" fontId="24" fillId="0" borderId="5" xfId="7" applyNumberFormat="1" applyFont="1" applyFill="1" applyBorder="1" applyAlignment="1"/>
    <xf numFmtId="0" fontId="14" fillId="0" borderId="0" xfId="0" applyFont="1" applyAlignment="1">
      <alignment horizontal="center" wrapText="1"/>
    </xf>
    <xf numFmtId="169" fontId="15" fillId="0" borderId="0" xfId="5" applyNumberFormat="1" applyFont="1" applyAlignment="1">
      <alignment horizontal="center" wrapText="1"/>
    </xf>
    <xf numFmtId="169" fontId="14" fillId="0" borderId="2" xfId="5" applyNumberFormat="1" applyFont="1" applyBorder="1" applyAlignment="1">
      <alignment horizontal="center" wrapText="1"/>
    </xf>
    <xf numFmtId="0" fontId="27" fillId="0" borderId="0" xfId="0" applyFont="1" applyAlignment="1">
      <alignment vertical="center" wrapText="1"/>
    </xf>
    <xf numFmtId="169" fontId="14" fillId="0" borderId="0" xfId="5" applyNumberFormat="1" applyFont="1" applyBorder="1" applyAlignment="1">
      <alignment horizontal="center" wrapText="1"/>
    </xf>
    <xf numFmtId="0" fontId="4" fillId="0" borderId="2" xfId="0" applyFont="1" applyBorder="1"/>
    <xf numFmtId="0" fontId="14" fillId="0" borderId="0" xfId="0" quotePrefix="1" applyFont="1" applyAlignment="1">
      <alignment horizontal="justify" vertical="top" wrapText="1"/>
    </xf>
    <xf numFmtId="0" fontId="12" fillId="0" borderId="2" xfId="0" applyFont="1" applyBorder="1" applyAlignment="1">
      <alignment horizontal="center"/>
    </xf>
    <xf numFmtId="49" fontId="28" fillId="0" borderId="0" xfId="0" applyNumberFormat="1" applyFont="1" applyAlignment="1">
      <alignment vertical="top" wrapText="1"/>
    </xf>
    <xf numFmtId="49" fontId="15" fillId="0" borderId="0" xfId="4" applyNumberFormat="1" applyFont="1" applyAlignment="1">
      <alignment vertical="top" wrapText="1"/>
    </xf>
    <xf numFmtId="4" fontId="15" fillId="0" borderId="0" xfId="0" applyNumberFormat="1" applyFont="1" applyAlignment="1">
      <alignment horizontal="center" wrapText="1"/>
    </xf>
    <xf numFmtId="0" fontId="15" fillId="0" borderId="9" xfId="0" applyFont="1" applyBorder="1" applyAlignment="1">
      <alignment horizontal="center" vertical="center"/>
    </xf>
    <xf numFmtId="169" fontId="15" fillId="0" borderId="9" xfId="5" applyNumberFormat="1" applyFont="1" applyBorder="1" applyAlignment="1">
      <alignment horizontal="center" wrapText="1"/>
    </xf>
    <xf numFmtId="49" fontId="15" fillId="0" borderId="0" xfId="0" quotePrefix="1" applyNumberFormat="1" applyFont="1" applyAlignment="1">
      <alignment vertical="top" wrapText="1"/>
    </xf>
    <xf numFmtId="0" fontId="18" fillId="0" borderId="0" xfId="0" applyFont="1"/>
    <xf numFmtId="49" fontId="15" fillId="0" borderId="0" xfId="0" quotePrefix="1" applyNumberFormat="1" applyFont="1" applyAlignment="1">
      <alignment horizontal="left" vertical="top" wrapText="1"/>
    </xf>
    <xf numFmtId="0" fontId="30" fillId="0" borderId="0" xfId="0" applyFont="1"/>
    <xf numFmtId="0" fontId="5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4" fontId="4" fillId="2" borderId="6" xfId="0" applyNumberFormat="1" applyFont="1" applyFill="1" applyBorder="1" applyAlignment="1">
      <alignment horizontal="center" vertical="center" wrapText="1"/>
    </xf>
    <xf numFmtId="4" fontId="4" fillId="2" borderId="7" xfId="0" applyNumberFormat="1" applyFont="1" applyFill="1" applyBorder="1" applyAlignment="1">
      <alignment horizontal="center" vertical="center"/>
    </xf>
    <xf numFmtId="4" fontId="4" fillId="2" borderId="8" xfId="0" applyNumberFormat="1" applyFont="1" applyFill="1" applyBorder="1" applyAlignment="1">
      <alignment horizontal="center" vertical="center"/>
    </xf>
    <xf numFmtId="0" fontId="9" fillId="0" borderId="4" xfId="0" applyFont="1" applyBorder="1" applyAlignment="1">
      <alignment vertical="justify"/>
    </xf>
    <xf numFmtId="0" fontId="9" fillId="0" borderId="2" xfId="0" applyFont="1" applyBorder="1" applyAlignment="1">
      <alignment vertical="justify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justify" vertical="center" wrapText="1"/>
    </xf>
    <xf numFmtId="0" fontId="15" fillId="0" borderId="0" xfId="0" applyFont="1" applyAlignment="1">
      <alignment horizontal="justify" vertical="center"/>
    </xf>
    <xf numFmtId="0" fontId="14" fillId="0" borderId="0" xfId="0" applyFont="1" applyAlignment="1">
      <alignment horizontal="justify" vertical="top" wrapText="1"/>
    </xf>
    <xf numFmtId="0" fontId="15" fillId="0" borderId="0" xfId="0" applyFont="1"/>
    <xf numFmtId="0" fontId="0" fillId="0" borderId="2" xfId="0" applyBorder="1" applyAlignment="1">
      <alignment vertical="justify"/>
    </xf>
    <xf numFmtId="165" fontId="10" fillId="0" borderId="4" xfId="0" applyNumberFormat="1" applyFont="1" applyBorder="1" applyAlignment="1">
      <alignment horizontal="center" vertical="center" wrapText="1"/>
    </xf>
    <xf numFmtId="165" fontId="10" fillId="0" borderId="2" xfId="0" applyNumberFormat="1" applyFont="1" applyBorder="1" applyAlignment="1">
      <alignment horizontal="center" vertical="center" wrapText="1"/>
    </xf>
    <xf numFmtId="165" fontId="10" fillId="0" borderId="5" xfId="0" applyNumberFormat="1" applyFont="1" applyBorder="1" applyAlignment="1">
      <alignment horizontal="center" vertical="center" wrapText="1"/>
    </xf>
  </cellXfs>
  <cellStyles count="14">
    <cellStyle name="CENA" xfId="13" xr:uid="{00000000-0005-0000-0000-000000000000}"/>
    <cellStyle name="Comma" xfId="6" builtinId="3"/>
    <cellStyle name="Currency" xfId="7" builtinId="4"/>
    <cellStyle name="Excel Built-in Normal" xfId="3" xr:uid="{00000000-0005-0000-0000-000001000000}"/>
    <cellStyle name="Napis" xfId="1" xr:uid="{00000000-0005-0000-0000-000002000000}"/>
    <cellStyle name="Navadno 2" xfId="4" xr:uid="{00000000-0005-0000-0000-000004000000}"/>
    <cellStyle name="Navadno 2 2" xfId="9" xr:uid="{00000000-0005-0000-0000-000005000000}"/>
    <cellStyle name="Navadno 3" xfId="12" xr:uid="{00000000-0005-0000-0000-000006000000}"/>
    <cellStyle name="Navadno 4" xfId="8" xr:uid="{00000000-0005-0000-0000-000007000000}"/>
    <cellStyle name="Navadno 5" xfId="11" xr:uid="{00000000-0005-0000-0000-000008000000}"/>
    <cellStyle name="Navadno 6" xfId="10" xr:uid="{00000000-0005-0000-0000-000009000000}"/>
    <cellStyle name="Normal" xfId="0" builtinId="0"/>
    <cellStyle name="Valuta 2" xfId="2" xr:uid="{00000000-0005-0000-0000-00000C000000}"/>
    <cellStyle name="Vejica 2" xfId="5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35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6267450" y="530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35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6267450" y="530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50</xdr:row>
      <xdr:rowOff>0</xdr:rowOff>
    </xdr:from>
    <xdr:ext cx="184731" cy="264560"/>
    <xdr:sp macro="" textlink="">
      <xdr:nvSpPr>
        <xdr:cNvPr id="4" name="PoljeZBesedilom 1">
          <a:extLst>
            <a:ext uri="{FF2B5EF4-FFF2-40B4-BE49-F238E27FC236}">
              <a16:creationId xmlns:a16="http://schemas.microsoft.com/office/drawing/2014/main" id="{46A3F337-5A1D-4C8F-A7A8-2C720F09A3C2}"/>
            </a:ext>
          </a:extLst>
        </xdr:cNvPr>
        <xdr:cNvSpPr txBox="1"/>
      </xdr:nvSpPr>
      <xdr:spPr>
        <a:xfrm>
          <a:off x="7677150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50</xdr:row>
      <xdr:rowOff>0</xdr:rowOff>
    </xdr:from>
    <xdr:ext cx="184731" cy="264560"/>
    <xdr:sp macro="" textlink="">
      <xdr:nvSpPr>
        <xdr:cNvPr id="5" name="PoljeZBesedilom 2">
          <a:extLst>
            <a:ext uri="{FF2B5EF4-FFF2-40B4-BE49-F238E27FC236}">
              <a16:creationId xmlns:a16="http://schemas.microsoft.com/office/drawing/2014/main" id="{A4F91372-C7E1-4C7F-BE80-A399A2EDB6DC}"/>
            </a:ext>
          </a:extLst>
        </xdr:cNvPr>
        <xdr:cNvSpPr txBox="1"/>
      </xdr:nvSpPr>
      <xdr:spPr>
        <a:xfrm>
          <a:off x="7677150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13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1EF7C3A2-F804-426A-A579-1D1F9B6691BB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13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BEEAD4D3-8918-4A1C-AB7D-58F9C917F715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13</xdr:row>
      <xdr:rowOff>0</xdr:rowOff>
    </xdr:from>
    <xdr:ext cx="184731" cy="264560"/>
    <xdr:sp macro="" textlink="">
      <xdr:nvSpPr>
        <xdr:cNvPr id="4" name="PoljeZBesedilom 1">
          <a:extLst>
            <a:ext uri="{FF2B5EF4-FFF2-40B4-BE49-F238E27FC236}">
              <a16:creationId xmlns:a16="http://schemas.microsoft.com/office/drawing/2014/main" id="{556DA69B-A33D-4EB8-B227-D201D74D096B}"/>
            </a:ext>
          </a:extLst>
        </xdr:cNvPr>
        <xdr:cNvSpPr txBox="1"/>
      </xdr:nvSpPr>
      <xdr:spPr>
        <a:xfrm>
          <a:off x="8486775" y="2726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13</xdr:row>
      <xdr:rowOff>0</xdr:rowOff>
    </xdr:from>
    <xdr:ext cx="184731" cy="264560"/>
    <xdr:sp macro="" textlink="">
      <xdr:nvSpPr>
        <xdr:cNvPr id="5" name="PoljeZBesedilom 2">
          <a:extLst>
            <a:ext uri="{FF2B5EF4-FFF2-40B4-BE49-F238E27FC236}">
              <a16:creationId xmlns:a16="http://schemas.microsoft.com/office/drawing/2014/main" id="{F5F5B92B-5CD3-4C56-8025-6719E0CA6184}"/>
            </a:ext>
          </a:extLst>
        </xdr:cNvPr>
        <xdr:cNvSpPr txBox="1"/>
      </xdr:nvSpPr>
      <xdr:spPr>
        <a:xfrm>
          <a:off x="8486775" y="2726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34</xdr:row>
      <xdr:rowOff>0</xdr:rowOff>
    </xdr:from>
    <xdr:ext cx="184731" cy="264560"/>
    <xdr:sp macro="" textlink="">
      <xdr:nvSpPr>
        <xdr:cNvPr id="6" name="PoljeZBesedilom 1">
          <a:extLst>
            <a:ext uri="{FF2B5EF4-FFF2-40B4-BE49-F238E27FC236}">
              <a16:creationId xmlns:a16="http://schemas.microsoft.com/office/drawing/2014/main" id="{E6BA9579-7754-42A8-9AF9-E0801161AE29}"/>
            </a:ext>
          </a:extLst>
        </xdr:cNvPr>
        <xdr:cNvSpPr txBox="1"/>
      </xdr:nvSpPr>
      <xdr:spPr>
        <a:xfrm>
          <a:off x="8934450" y="3001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34</xdr:row>
      <xdr:rowOff>0</xdr:rowOff>
    </xdr:from>
    <xdr:ext cx="184731" cy="264560"/>
    <xdr:sp macro="" textlink="">
      <xdr:nvSpPr>
        <xdr:cNvPr id="7" name="PoljeZBesedilom 2">
          <a:extLst>
            <a:ext uri="{FF2B5EF4-FFF2-40B4-BE49-F238E27FC236}">
              <a16:creationId xmlns:a16="http://schemas.microsoft.com/office/drawing/2014/main" id="{E951EC03-7DDE-41C9-B453-BC2B3126F4EA}"/>
            </a:ext>
          </a:extLst>
        </xdr:cNvPr>
        <xdr:cNvSpPr txBox="1"/>
      </xdr:nvSpPr>
      <xdr:spPr>
        <a:xfrm>
          <a:off x="8934450" y="3001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28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586AA38E-F4CC-4316-8325-42ED04963FEB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3E733EA0-662F-4011-9690-E446FF2A5777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264560"/>
    <xdr:sp macro="" textlink="">
      <xdr:nvSpPr>
        <xdr:cNvPr id="4" name="PoljeZBesedilom 1">
          <a:extLst>
            <a:ext uri="{FF2B5EF4-FFF2-40B4-BE49-F238E27FC236}">
              <a16:creationId xmlns:a16="http://schemas.microsoft.com/office/drawing/2014/main" id="{308143F3-1C1D-4EEC-845B-4034B6A835E9}"/>
            </a:ext>
          </a:extLst>
        </xdr:cNvPr>
        <xdr:cNvSpPr txBox="1"/>
      </xdr:nvSpPr>
      <xdr:spPr>
        <a:xfrm>
          <a:off x="7496175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264560"/>
    <xdr:sp macro="" textlink="">
      <xdr:nvSpPr>
        <xdr:cNvPr id="5" name="PoljeZBesedilom 2">
          <a:extLst>
            <a:ext uri="{FF2B5EF4-FFF2-40B4-BE49-F238E27FC236}">
              <a16:creationId xmlns:a16="http://schemas.microsoft.com/office/drawing/2014/main" id="{E52394BF-A0DC-4043-9C06-766B72AABB20}"/>
            </a:ext>
          </a:extLst>
        </xdr:cNvPr>
        <xdr:cNvSpPr txBox="1"/>
      </xdr:nvSpPr>
      <xdr:spPr>
        <a:xfrm>
          <a:off x="7496175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28</xdr:row>
      <xdr:rowOff>0</xdr:rowOff>
    </xdr:from>
    <xdr:ext cx="184731" cy="264560"/>
    <xdr:sp macro="" textlink="">
      <xdr:nvSpPr>
        <xdr:cNvPr id="6" name="PoljeZBesedilom 1">
          <a:extLst>
            <a:ext uri="{FF2B5EF4-FFF2-40B4-BE49-F238E27FC236}">
              <a16:creationId xmlns:a16="http://schemas.microsoft.com/office/drawing/2014/main" id="{EB51453D-8962-4EEA-B4A0-06C01C87429E}"/>
            </a:ext>
          </a:extLst>
        </xdr:cNvPr>
        <xdr:cNvSpPr txBox="1"/>
      </xdr:nvSpPr>
      <xdr:spPr>
        <a:xfrm>
          <a:off x="8782050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28</xdr:row>
      <xdr:rowOff>0</xdr:rowOff>
    </xdr:from>
    <xdr:ext cx="184731" cy="264560"/>
    <xdr:sp macro="" textlink="">
      <xdr:nvSpPr>
        <xdr:cNvPr id="7" name="PoljeZBesedilom 2">
          <a:extLst>
            <a:ext uri="{FF2B5EF4-FFF2-40B4-BE49-F238E27FC236}">
              <a16:creationId xmlns:a16="http://schemas.microsoft.com/office/drawing/2014/main" id="{B0C8FF4C-3C8F-4330-9600-62BCB0B68236}"/>
            </a:ext>
          </a:extLst>
        </xdr:cNvPr>
        <xdr:cNvSpPr txBox="1"/>
      </xdr:nvSpPr>
      <xdr:spPr>
        <a:xfrm>
          <a:off x="8782050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7677150" y="1947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7677150" y="1947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17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CD1BF680-0405-4891-952F-4BAD7AA1D601}"/>
            </a:ext>
          </a:extLst>
        </xdr:cNvPr>
        <xdr:cNvSpPr txBox="1"/>
      </xdr:nvSpPr>
      <xdr:spPr>
        <a:xfrm>
          <a:off x="7210425" y="565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17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44398340-8A97-4016-AED8-B8D4723B378C}"/>
            </a:ext>
          </a:extLst>
        </xdr:cNvPr>
        <xdr:cNvSpPr txBox="1"/>
      </xdr:nvSpPr>
      <xdr:spPr>
        <a:xfrm>
          <a:off x="7210425" y="565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932922B1-A7CD-40E9-B404-0C218A0CA41B}"/>
            </a:ext>
          </a:extLst>
        </xdr:cNvPr>
        <xdr:cNvSpPr txBox="1"/>
      </xdr:nvSpPr>
      <xdr:spPr>
        <a:xfrm>
          <a:off x="7210425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29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FB6C5F98-0746-4647-8169-6B2672A6D176}"/>
            </a:ext>
          </a:extLst>
        </xdr:cNvPr>
        <xdr:cNvSpPr txBox="1"/>
      </xdr:nvSpPr>
      <xdr:spPr>
        <a:xfrm>
          <a:off x="7210425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I33"/>
  <sheetViews>
    <sheetView view="pageBreakPreview" zoomScaleNormal="100" zoomScaleSheetLayoutView="100" workbookViewId="0">
      <selection activeCell="D5" sqref="D5"/>
    </sheetView>
  </sheetViews>
  <sheetFormatPr defaultColWidth="9.33203125" defaultRowHeight="15"/>
  <cols>
    <col min="1" max="1" width="4.33203125" style="19" customWidth="1"/>
    <col min="2" max="2" width="40.6640625" style="34" customWidth="1"/>
    <col min="3" max="3" width="5.6640625" style="1" customWidth="1"/>
    <col min="4" max="4" width="8.6640625" style="4" customWidth="1"/>
    <col min="5" max="5" width="12.44140625" style="5" customWidth="1"/>
    <col min="6" max="6" width="16.33203125" style="44" customWidth="1"/>
    <col min="7" max="7" width="5.44140625" style="23" customWidth="1"/>
    <col min="8" max="8" width="12" style="23" customWidth="1"/>
    <col min="9" max="9" width="9.33203125" style="24"/>
    <col min="10" max="11" width="9.33203125" style="1" customWidth="1"/>
    <col min="12" max="12" width="10.44140625" style="1" customWidth="1"/>
    <col min="13" max="13" width="9.33203125" style="1" customWidth="1"/>
    <col min="14" max="16384" width="9.33203125" style="1"/>
  </cols>
  <sheetData>
    <row r="1" spans="1:8" ht="15.6" thickBot="1"/>
    <row r="2" spans="1:8" ht="27.75" customHeight="1" thickBot="1">
      <c r="A2" s="117" t="s">
        <v>103</v>
      </c>
      <c r="B2" s="118"/>
      <c r="C2" s="118"/>
      <c r="D2" s="118"/>
      <c r="E2" s="118"/>
      <c r="F2" s="119"/>
    </row>
    <row r="3" spans="1:8">
      <c r="A3" s="42"/>
      <c r="B3"/>
      <c r="C3"/>
      <c r="D3"/>
      <c r="E3"/>
      <c r="F3" s="45"/>
    </row>
    <row r="4" spans="1:8">
      <c r="A4" s="42"/>
      <c r="B4"/>
      <c r="C4"/>
      <c r="D4"/>
      <c r="E4"/>
      <c r="F4" s="45"/>
    </row>
    <row r="5" spans="1:8" ht="39.6">
      <c r="A5" s="42"/>
      <c r="B5"/>
      <c r="C5"/>
      <c r="D5"/>
      <c r="E5"/>
      <c r="F5" s="65" t="s">
        <v>19</v>
      </c>
      <c r="G5" s="1"/>
      <c r="H5" s="65" t="s">
        <v>18</v>
      </c>
    </row>
    <row r="6" spans="1:8" ht="15.75" customHeight="1">
      <c r="B6" s="32"/>
      <c r="C6" s="3"/>
    </row>
    <row r="7" spans="1:8" ht="16.8">
      <c r="A7" s="42">
        <v>1</v>
      </c>
      <c r="B7" s="41" t="s">
        <v>15</v>
      </c>
      <c r="C7"/>
      <c r="D7"/>
      <c r="E7"/>
      <c r="F7" s="94">
        <f>SUM('1-STIK_SEST'!F36)</f>
        <v>0</v>
      </c>
      <c r="G7" s="95"/>
      <c r="H7" s="94">
        <f>SUM('1-STIK_SEST'!I36)</f>
        <v>0</v>
      </c>
    </row>
    <row r="8" spans="1:8" ht="16.8">
      <c r="A8" s="42"/>
      <c r="B8"/>
      <c r="C8"/>
      <c r="D8"/>
      <c r="E8"/>
      <c r="F8" s="96"/>
      <c r="G8" s="95"/>
      <c r="H8" s="95"/>
    </row>
    <row r="9" spans="1:8" ht="16.8">
      <c r="A9" s="42">
        <v>2</v>
      </c>
      <c r="B9" s="112" t="s">
        <v>47</v>
      </c>
      <c r="C9"/>
      <c r="D9"/>
      <c r="E9"/>
      <c r="F9" s="94">
        <f>SUM('2-OPREMA'!F14)</f>
        <v>0</v>
      </c>
      <c r="G9" s="95"/>
      <c r="H9" s="94">
        <f>SUM('2-OPREMA'!I14)</f>
        <v>0</v>
      </c>
    </row>
    <row r="10" spans="1:8" ht="16.8">
      <c r="A10" s="42"/>
      <c r="B10"/>
      <c r="C10"/>
      <c r="D10"/>
      <c r="E10"/>
      <c r="F10" s="96"/>
      <c r="G10" s="95"/>
      <c r="H10" s="95"/>
    </row>
    <row r="11" spans="1:8" ht="16.8">
      <c r="A11" s="42">
        <v>3</v>
      </c>
      <c r="B11" s="112" t="s">
        <v>49</v>
      </c>
      <c r="C11"/>
      <c r="D11"/>
      <c r="E11"/>
      <c r="F11" s="94">
        <f>SUM('3-KABLI_KP_CEVI'!F29)</f>
        <v>0</v>
      </c>
      <c r="G11" s="95"/>
      <c r="H11" s="94">
        <f>SUM('3-KABLI_KP_CEVI'!I29)</f>
        <v>0</v>
      </c>
    </row>
    <row r="12" spans="1:8" ht="16.8">
      <c r="A12" s="42"/>
      <c r="B12"/>
      <c r="C12"/>
      <c r="D12"/>
      <c r="E12"/>
      <c r="F12" s="96"/>
      <c r="G12" s="95"/>
      <c r="H12" s="95"/>
    </row>
    <row r="13" spans="1:8" ht="16.8">
      <c r="A13" s="42">
        <v>4</v>
      </c>
      <c r="B13" s="41" t="s">
        <v>33</v>
      </c>
      <c r="C13"/>
      <c r="D13"/>
      <c r="E13"/>
      <c r="F13" s="94">
        <f>SUM('4-IZEN_POT'!F17)</f>
        <v>0</v>
      </c>
      <c r="G13" s="95"/>
      <c r="H13" s="94">
        <f>SUM('4-IZEN_POT'!I17)</f>
        <v>0</v>
      </c>
    </row>
    <row r="14" spans="1:8" ht="16.8">
      <c r="A14" s="42"/>
      <c r="B14" s="41"/>
      <c r="C14"/>
      <c r="D14"/>
      <c r="E14"/>
      <c r="F14" s="94"/>
      <c r="G14" s="95"/>
      <c r="H14" s="94"/>
    </row>
    <row r="15" spans="1:8" ht="16.8">
      <c r="A15" s="42">
        <v>4</v>
      </c>
      <c r="B15" s="41" t="s">
        <v>72</v>
      </c>
      <c r="C15"/>
      <c r="D15"/>
      <c r="E15"/>
      <c r="F15" s="94" t="e">
        <f>SUM('5-STRELOVOD'!F18)</f>
        <v>#REF!</v>
      </c>
      <c r="G15" s="95"/>
      <c r="H15" s="94" t="e">
        <f>SUM('5-STRELOVOD'!I18)</f>
        <v>#REF!</v>
      </c>
    </row>
    <row r="16" spans="1:8" ht="16.8">
      <c r="A16" s="42"/>
      <c r="B16" s="41"/>
      <c r="C16"/>
      <c r="D16"/>
      <c r="E16"/>
      <c r="F16" s="94"/>
      <c r="G16" s="95"/>
      <c r="H16" s="94"/>
    </row>
    <row r="17" spans="1:9" ht="16.8">
      <c r="A17" s="42">
        <v>5</v>
      </c>
      <c r="B17" s="41" t="s">
        <v>73</v>
      </c>
      <c r="C17"/>
      <c r="D17"/>
      <c r="E17"/>
      <c r="F17" s="94">
        <f>SUM('6-PRIPRAVA'!F30)</f>
        <v>0</v>
      </c>
      <c r="G17" s="95"/>
      <c r="H17" s="94">
        <f>SUM('6-PRIPRAVA'!I30)</f>
        <v>0</v>
      </c>
    </row>
    <row r="18" spans="1:9">
      <c r="A18" s="7"/>
      <c r="B18" s="33"/>
      <c r="C18" s="9"/>
      <c r="D18" s="8"/>
      <c r="F18" s="46"/>
    </row>
    <row r="19" spans="1:9" ht="16.8">
      <c r="A19" s="52"/>
      <c r="B19" s="120" t="s">
        <v>29</v>
      </c>
      <c r="C19" s="121"/>
      <c r="D19" s="121"/>
      <c r="E19" s="121"/>
      <c r="F19" s="97" t="e">
        <f>SUM(F7:F17)</f>
        <v>#REF!</v>
      </c>
      <c r="G19" s="66"/>
      <c r="H19" s="97" t="e">
        <f>SUM(H7:H17)</f>
        <v>#REF!</v>
      </c>
    </row>
    <row r="20" spans="1:9" ht="16.8">
      <c r="A20" s="52"/>
      <c r="B20" s="54"/>
      <c r="C20" s="54"/>
      <c r="D20" s="54"/>
      <c r="E20" s="54"/>
      <c r="F20" s="53"/>
    </row>
    <row r="21" spans="1:9" s="59" customFormat="1" ht="16.8">
      <c r="A21" s="58"/>
      <c r="B21" s="55" t="s">
        <v>16</v>
      </c>
      <c r="C21" s="56" t="s">
        <v>13</v>
      </c>
      <c r="D21" s="56">
        <v>22</v>
      </c>
      <c r="E21" s="57"/>
      <c r="F21" s="94" t="e">
        <f>ROUND(PRODUCT(B21,F19)/100,2)</f>
        <v>#REF!</v>
      </c>
      <c r="G21" s="25"/>
      <c r="H21" s="94" t="e">
        <f>ROUND(PRODUCT(D21,H19)/100,2)</f>
        <v>#REF!</v>
      </c>
      <c r="I21" s="26"/>
    </row>
    <row r="22" spans="1:9" ht="16.8">
      <c r="A22" s="52"/>
      <c r="B22" s="54"/>
      <c r="C22" s="54"/>
      <c r="D22" s="54"/>
      <c r="E22" s="54"/>
      <c r="F22" s="53"/>
    </row>
    <row r="23" spans="1:9" ht="16.8">
      <c r="A23" s="52"/>
      <c r="B23" s="120" t="s">
        <v>17</v>
      </c>
      <c r="C23" s="127"/>
      <c r="D23" s="127"/>
      <c r="E23" s="127"/>
      <c r="F23" s="97" t="e">
        <f>SUM(F19:F21)</f>
        <v>#REF!</v>
      </c>
      <c r="G23" s="66"/>
      <c r="H23" s="97" t="e">
        <f>SUM(H19:H21)</f>
        <v>#REF!</v>
      </c>
    </row>
    <row r="24" spans="1:9" ht="16.8">
      <c r="A24" s="52"/>
      <c r="B24" s="54"/>
      <c r="C24" s="54"/>
      <c r="D24" s="54"/>
      <c r="E24" s="54"/>
      <c r="F24" s="53"/>
    </row>
    <row r="25" spans="1:9">
      <c r="A25" s="43" t="s">
        <v>7</v>
      </c>
    </row>
    <row r="26" spans="1:9" ht="30" customHeight="1">
      <c r="A26" s="40" t="s">
        <v>6</v>
      </c>
      <c r="B26" s="122" t="s">
        <v>5</v>
      </c>
      <c r="C26" s="122"/>
      <c r="D26" s="122"/>
      <c r="E26" s="122"/>
      <c r="F26" s="122"/>
    </row>
    <row r="27" spans="1:9" ht="30" customHeight="1">
      <c r="A27" s="40" t="s">
        <v>11</v>
      </c>
      <c r="B27" s="123" t="s">
        <v>14</v>
      </c>
      <c r="C27" s="124"/>
      <c r="D27" s="124"/>
      <c r="E27" s="124"/>
      <c r="F27" s="124"/>
    </row>
    <row r="28" spans="1:9" ht="15" customHeight="1">
      <c r="A28" s="40" t="s">
        <v>12</v>
      </c>
      <c r="B28" s="125" t="s">
        <v>10</v>
      </c>
      <c r="C28" s="126"/>
      <c r="D28" s="126"/>
      <c r="E28" s="126"/>
      <c r="F28" s="126"/>
    </row>
    <row r="29" spans="1:9" ht="27.75" customHeight="1">
      <c r="B29" s="115"/>
      <c r="C29" s="115"/>
      <c r="D29" s="115"/>
      <c r="E29" s="115"/>
      <c r="F29" s="115"/>
    </row>
    <row r="30" spans="1:9" ht="30" customHeight="1">
      <c r="B30" s="115"/>
      <c r="C30" s="115"/>
      <c r="D30" s="115"/>
      <c r="E30" s="115"/>
      <c r="F30" s="115"/>
    </row>
    <row r="31" spans="1:9">
      <c r="B31" s="115"/>
      <c r="C31" s="115"/>
      <c r="D31" s="115"/>
      <c r="E31" s="115"/>
      <c r="F31" s="115"/>
    </row>
    <row r="32" spans="1:9" ht="13.5" customHeight="1">
      <c r="B32" s="116"/>
      <c r="C32" s="116"/>
      <c r="D32" s="116"/>
      <c r="E32" s="116"/>
      <c r="F32" s="116"/>
    </row>
    <row r="33" spans="2:6" ht="27.75" customHeight="1">
      <c r="B33" s="115"/>
      <c r="C33" s="116"/>
      <c r="D33" s="116"/>
      <c r="E33" s="116"/>
      <c r="F33" s="116"/>
    </row>
  </sheetData>
  <mergeCells count="11">
    <mergeCell ref="B33:F33"/>
    <mergeCell ref="A2:F2"/>
    <mergeCell ref="B19:E19"/>
    <mergeCell ref="B26:F26"/>
    <mergeCell ref="B27:F27"/>
    <mergeCell ref="B28:F28"/>
    <mergeCell ref="B29:F29"/>
    <mergeCell ref="B30:F30"/>
    <mergeCell ref="B31:F31"/>
    <mergeCell ref="B32:F32"/>
    <mergeCell ref="B23:E23"/>
  </mergeCells>
  <printOptions horizontalCentered="1"/>
  <pageMargins left="0.98425196850393704" right="0.39370078740157483" top="1.1811023622047245" bottom="0.59055118110236227" header="0.59055118110236227" footer="0.39370078740157483"/>
  <pageSetup paperSize="9" orientation="landscape" verticalDpi="4294967293" r:id="rId1"/>
  <headerFooter>
    <oddFooter>&amp;L&amp;8&amp;A&amp;CStran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8"/>
  <dimension ref="A1:L52"/>
  <sheetViews>
    <sheetView view="pageBreakPreview" topLeftCell="A17" zoomScale="130" zoomScaleNormal="100" zoomScaleSheetLayoutView="130" workbookViewId="0">
      <selection activeCell="D24" sqref="D24"/>
    </sheetView>
  </sheetViews>
  <sheetFormatPr defaultColWidth="9.33203125" defaultRowHeight="15"/>
  <cols>
    <col min="1" max="1" width="5.6640625" style="2" bestFit="1" customWidth="1"/>
    <col min="2" max="2" width="60.6640625" style="34" customWidth="1"/>
    <col min="3" max="3" width="5.6640625" style="1" customWidth="1"/>
    <col min="4" max="4" width="8.5546875" style="4" customWidth="1"/>
    <col min="5" max="5" width="10.6640625" style="5" customWidth="1"/>
    <col min="6" max="6" width="16.44140625" style="6" customWidth="1"/>
    <col min="7" max="7" width="8.5546875" style="4" customWidth="1"/>
    <col min="8" max="8" width="10.6640625" style="5" customWidth="1"/>
    <col min="9" max="9" width="16.44140625" style="23" customWidth="1"/>
    <col min="10" max="10" width="9.33203125" style="24"/>
    <col min="11" max="12" width="9.33203125" style="1" customWidth="1"/>
    <col min="13" max="13" width="10.44140625" style="1" customWidth="1"/>
    <col min="14" max="14" width="9.33203125" style="1" customWidth="1"/>
    <col min="15" max="16384" width="9.33203125" style="1"/>
  </cols>
  <sheetData>
    <row r="1" spans="1:10" s="10" customFormat="1" ht="19.2">
      <c r="A1" s="11"/>
      <c r="B1" s="37"/>
      <c r="D1" s="20"/>
      <c r="E1" s="21"/>
      <c r="F1" s="22"/>
      <c r="G1" s="20"/>
      <c r="H1" s="21"/>
      <c r="I1" s="23"/>
      <c r="J1" s="24"/>
    </row>
    <row r="2" spans="1:10" s="10" customFormat="1" ht="19.2">
      <c r="A2" s="11"/>
      <c r="B2" s="37"/>
      <c r="D2" s="128" t="s">
        <v>60</v>
      </c>
      <c r="E2" s="129"/>
      <c r="F2" s="130"/>
      <c r="G2" s="128" t="s">
        <v>61</v>
      </c>
      <c r="H2" s="129"/>
      <c r="I2" s="130"/>
      <c r="J2" s="24"/>
    </row>
    <row r="3" spans="1:10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62" t="s">
        <v>46</v>
      </c>
      <c r="G3" s="50" t="s">
        <v>2</v>
      </c>
      <c r="H3" s="51" t="s">
        <v>4</v>
      </c>
      <c r="I3" s="62" t="s">
        <v>62</v>
      </c>
    </row>
    <row r="4" spans="1:10" s="10" customFormat="1" ht="19.2">
      <c r="A4" s="11"/>
      <c r="B4" s="37"/>
      <c r="D4" s="20"/>
      <c r="E4" s="21"/>
      <c r="F4" s="22"/>
      <c r="G4" s="20"/>
      <c r="H4" s="21"/>
      <c r="I4" s="23"/>
      <c r="J4" s="24"/>
    </row>
    <row r="5" spans="1:10" s="10" customFormat="1" ht="19.8" thickBot="1">
      <c r="A5" s="12">
        <v>1</v>
      </c>
      <c r="B5" s="35" t="s">
        <v>15</v>
      </c>
      <c r="C5" s="13"/>
      <c r="D5" s="14"/>
      <c r="E5" s="15"/>
      <c r="F5" s="16"/>
      <c r="G5" s="14"/>
      <c r="H5" s="15"/>
      <c r="I5" s="16"/>
      <c r="J5" s="24"/>
    </row>
    <row r="6" spans="1:10" s="10" customFormat="1" ht="23.4">
      <c r="A6" s="19">
        <f>MAX(A5:A5)+0.01</f>
        <v>1.01</v>
      </c>
      <c r="B6" s="67" t="s">
        <v>94</v>
      </c>
      <c r="C6" s="29"/>
      <c r="D6" s="38"/>
      <c r="E6" s="30"/>
      <c r="F6" s="39"/>
      <c r="G6" s="38"/>
      <c r="H6" s="30"/>
      <c r="I6" s="30"/>
      <c r="J6" s="24"/>
    </row>
    <row r="7" spans="1:10" s="10" customFormat="1" ht="22.8">
      <c r="A7" s="19"/>
      <c r="B7" s="101" t="s">
        <v>90</v>
      </c>
      <c r="C7" s="69" t="s">
        <v>9</v>
      </c>
      <c r="D7" s="69">
        <v>1</v>
      </c>
      <c r="E7" s="30"/>
      <c r="F7" s="39"/>
      <c r="G7" s="69"/>
      <c r="H7" s="30"/>
      <c r="I7" s="23"/>
      <c r="J7" s="24"/>
    </row>
    <row r="8" spans="1:10" s="10" customFormat="1" ht="19.2">
      <c r="A8" s="19"/>
      <c r="B8" s="68" t="s">
        <v>20</v>
      </c>
      <c r="C8" s="69" t="s">
        <v>8</v>
      </c>
      <c r="D8" s="70">
        <v>1</v>
      </c>
      <c r="E8" s="30"/>
      <c r="F8" s="39"/>
      <c r="G8" s="70"/>
      <c r="H8" s="30"/>
      <c r="I8" s="30"/>
      <c r="J8" s="24"/>
    </row>
    <row r="9" spans="1:10" s="10" customFormat="1" ht="19.2">
      <c r="A9" s="19"/>
      <c r="B9" s="68" t="s">
        <v>96</v>
      </c>
      <c r="C9" s="29"/>
      <c r="D9" s="70"/>
      <c r="E9" s="30"/>
      <c r="F9" s="39"/>
      <c r="G9" s="70"/>
      <c r="H9" s="30"/>
      <c r="I9" s="30"/>
      <c r="J9" s="24"/>
    </row>
    <row r="10" spans="1:10" s="10" customFormat="1" ht="19.2">
      <c r="A10" s="19"/>
      <c r="B10" s="68" t="s">
        <v>91</v>
      </c>
      <c r="C10" s="69" t="s">
        <v>9</v>
      </c>
      <c r="D10" s="70">
        <v>1</v>
      </c>
      <c r="E10" s="30"/>
      <c r="F10" s="39"/>
      <c r="G10" s="70"/>
      <c r="H10" s="30"/>
      <c r="I10" s="30"/>
      <c r="J10" s="24"/>
    </row>
    <row r="11" spans="1:10" s="10" customFormat="1" ht="19.2">
      <c r="A11" s="19"/>
      <c r="B11" s="68" t="s">
        <v>92</v>
      </c>
      <c r="C11" s="69" t="s">
        <v>9</v>
      </c>
      <c r="D11" s="70">
        <v>1</v>
      </c>
      <c r="E11" s="30"/>
      <c r="F11" s="39"/>
      <c r="G11" s="70"/>
      <c r="H11" s="30"/>
      <c r="I11" s="30"/>
      <c r="J11" s="24"/>
    </row>
    <row r="12" spans="1:10" s="10" customFormat="1" ht="19.2">
      <c r="A12" s="19"/>
      <c r="B12" s="68" t="s">
        <v>93</v>
      </c>
      <c r="C12" s="69" t="s">
        <v>9</v>
      </c>
      <c r="D12" s="70">
        <v>2</v>
      </c>
      <c r="E12" s="30"/>
      <c r="F12" s="39"/>
      <c r="G12" s="70"/>
      <c r="H12" s="30"/>
      <c r="I12" s="30"/>
      <c r="J12" s="24"/>
    </row>
    <row r="13" spans="1:10" s="10" customFormat="1" ht="19.2">
      <c r="A13" s="19"/>
      <c r="B13" s="68" t="s">
        <v>95</v>
      </c>
      <c r="C13" s="69" t="s">
        <v>9</v>
      </c>
      <c r="D13" s="70">
        <v>1</v>
      </c>
      <c r="E13" s="30"/>
      <c r="F13" s="39"/>
      <c r="G13" s="70"/>
      <c r="H13" s="30"/>
      <c r="I13" s="30"/>
      <c r="J13" s="24"/>
    </row>
    <row r="14" spans="1:10" s="10" customFormat="1" ht="22.8">
      <c r="A14" s="19"/>
      <c r="B14" s="68" t="s">
        <v>43</v>
      </c>
      <c r="C14" s="69" t="s">
        <v>9</v>
      </c>
      <c r="D14" s="70">
        <v>2</v>
      </c>
      <c r="E14" s="30"/>
      <c r="F14" s="39"/>
      <c r="G14" s="70"/>
      <c r="H14" s="30"/>
      <c r="I14" s="30"/>
      <c r="J14" s="24"/>
    </row>
    <row r="15" spans="1:10" s="10" customFormat="1" ht="19.2">
      <c r="A15" s="19"/>
      <c r="B15" s="68" t="s">
        <v>44</v>
      </c>
      <c r="D15" s="70"/>
      <c r="E15" s="30"/>
      <c r="F15" s="39"/>
      <c r="G15" s="70"/>
      <c r="H15" s="30"/>
      <c r="I15" s="30"/>
      <c r="J15" s="24"/>
    </row>
    <row r="16" spans="1:10" s="10" customFormat="1" ht="19.2">
      <c r="A16" s="19"/>
      <c r="B16" s="68" t="s">
        <v>102</v>
      </c>
      <c r="C16" s="69" t="s">
        <v>9</v>
      </c>
      <c r="D16" s="70">
        <v>1</v>
      </c>
      <c r="E16" s="30"/>
      <c r="F16" s="39"/>
      <c r="G16" s="70"/>
      <c r="H16" s="30"/>
      <c r="I16" s="30"/>
      <c r="J16" s="24"/>
    </row>
    <row r="17" spans="1:10" s="10" customFormat="1" ht="22.8">
      <c r="A17" s="19"/>
      <c r="B17" s="68" t="s">
        <v>42</v>
      </c>
      <c r="C17" s="69" t="s">
        <v>9</v>
      </c>
      <c r="D17" s="70">
        <v>2</v>
      </c>
      <c r="E17" s="30"/>
      <c r="F17" s="39"/>
      <c r="G17" s="70"/>
      <c r="H17" s="30"/>
      <c r="I17" s="30"/>
      <c r="J17" s="24"/>
    </row>
    <row r="18" spans="1:10" s="10" customFormat="1" ht="22.8">
      <c r="A18" s="19"/>
      <c r="B18" s="68" t="s">
        <v>23</v>
      </c>
      <c r="C18" s="69" t="s">
        <v>9</v>
      </c>
      <c r="D18" s="70">
        <v>4</v>
      </c>
      <c r="E18" s="30"/>
      <c r="F18" s="39"/>
      <c r="G18" s="70"/>
      <c r="H18" s="30"/>
      <c r="I18" s="30"/>
      <c r="J18" s="24"/>
    </row>
    <row r="19" spans="1:10" s="10" customFormat="1" ht="19.2">
      <c r="A19" s="19"/>
      <c r="B19" s="68" t="s">
        <v>88</v>
      </c>
      <c r="C19" s="69" t="s">
        <v>9</v>
      </c>
      <c r="D19" s="70">
        <v>2</v>
      </c>
      <c r="E19" s="30"/>
      <c r="F19" s="39"/>
      <c r="G19" s="70"/>
      <c r="H19" s="30"/>
      <c r="I19" s="30"/>
      <c r="J19" s="24"/>
    </row>
    <row r="20" spans="1:10" s="10" customFormat="1" ht="19.2">
      <c r="A20" s="19"/>
      <c r="B20" s="68" t="s">
        <v>89</v>
      </c>
      <c r="C20" s="69" t="s">
        <v>9</v>
      </c>
      <c r="D20" s="70">
        <v>3</v>
      </c>
      <c r="E20" s="30"/>
      <c r="F20" s="39"/>
      <c r="G20" s="70"/>
      <c r="H20" s="30"/>
      <c r="I20" s="30"/>
      <c r="J20" s="24"/>
    </row>
    <row r="21" spans="1:10" s="10" customFormat="1" ht="19.2">
      <c r="A21" s="19"/>
      <c r="B21" s="68" t="s">
        <v>21</v>
      </c>
      <c r="C21" s="69" t="s">
        <v>9</v>
      </c>
      <c r="D21" s="70">
        <v>3</v>
      </c>
      <c r="E21" s="30"/>
      <c r="F21" s="39"/>
      <c r="G21" s="70"/>
      <c r="H21" s="30"/>
      <c r="I21" s="23"/>
      <c r="J21" s="24"/>
    </row>
    <row r="22" spans="1:10" s="10" customFormat="1" ht="22.8">
      <c r="A22" s="19"/>
      <c r="B22" s="68" t="s">
        <v>22</v>
      </c>
      <c r="C22" s="69" t="s">
        <v>8</v>
      </c>
      <c r="D22" s="70">
        <v>1</v>
      </c>
      <c r="G22" s="70"/>
      <c r="J22" s="24"/>
    </row>
    <row r="23" spans="1:10" s="10" customFormat="1" ht="19.2">
      <c r="A23" s="19">
        <f>MAX(A6:A22)+0.01</f>
        <v>1.02</v>
      </c>
      <c r="B23" s="67" t="s">
        <v>97</v>
      </c>
      <c r="C23" s="29"/>
      <c r="D23" s="38"/>
      <c r="E23" s="30"/>
      <c r="F23" s="39"/>
      <c r="G23" s="38"/>
      <c r="H23" s="30"/>
      <c r="J23" s="24"/>
    </row>
    <row r="24" spans="1:10" s="10" customFormat="1" ht="19.2">
      <c r="A24" s="19"/>
      <c r="B24" s="68" t="s">
        <v>96</v>
      </c>
      <c r="C24" s="29"/>
      <c r="D24" s="70"/>
      <c r="E24" s="30"/>
      <c r="F24" s="39"/>
      <c r="G24" s="38"/>
      <c r="H24" s="30"/>
      <c r="J24" s="24"/>
    </row>
    <row r="25" spans="1:10" s="10" customFormat="1" ht="19.2">
      <c r="A25" s="19"/>
      <c r="B25" s="68" t="s">
        <v>91</v>
      </c>
      <c r="C25" s="69" t="s">
        <v>9</v>
      </c>
      <c r="D25" s="70">
        <v>1</v>
      </c>
      <c r="E25" s="30"/>
      <c r="F25" s="39"/>
      <c r="G25" s="38"/>
      <c r="H25" s="30"/>
      <c r="J25" s="24"/>
    </row>
    <row r="26" spans="1:10" s="10" customFormat="1" ht="19.2">
      <c r="A26" s="19"/>
      <c r="B26" s="68" t="s">
        <v>92</v>
      </c>
      <c r="C26" s="69" t="s">
        <v>9</v>
      </c>
      <c r="D26" s="70">
        <v>1</v>
      </c>
      <c r="E26" s="85"/>
      <c r="F26" s="86"/>
      <c r="G26" s="69"/>
      <c r="H26" s="85"/>
      <c r="I26" s="30"/>
      <c r="J26" s="24"/>
    </row>
    <row r="27" spans="1:10" s="10" customFormat="1" ht="19.2">
      <c r="A27" s="19"/>
      <c r="B27" s="68" t="s">
        <v>93</v>
      </c>
      <c r="C27" s="69" t="s">
        <v>9</v>
      </c>
      <c r="D27" s="70">
        <v>2</v>
      </c>
      <c r="E27" s="85"/>
      <c r="F27" s="86"/>
      <c r="G27" s="69"/>
      <c r="H27" s="85"/>
      <c r="I27" s="30"/>
      <c r="J27" s="24"/>
    </row>
    <row r="28" spans="1:10" s="10" customFormat="1" ht="19.2">
      <c r="A28" s="19"/>
      <c r="B28" s="68" t="s">
        <v>100</v>
      </c>
      <c r="C28" s="69" t="s">
        <v>9</v>
      </c>
      <c r="D28" s="69">
        <v>5</v>
      </c>
      <c r="E28" s="85"/>
      <c r="F28" s="86"/>
      <c r="G28" s="69"/>
      <c r="H28" s="85"/>
      <c r="I28" s="83"/>
      <c r="J28" s="24"/>
    </row>
    <row r="29" spans="1:10" s="76" customFormat="1">
      <c r="A29" s="19"/>
      <c r="B29" s="68" t="s">
        <v>98</v>
      </c>
      <c r="C29" s="69" t="s">
        <v>75</v>
      </c>
      <c r="D29" s="69">
        <v>6</v>
      </c>
      <c r="E29" s="85"/>
      <c r="F29" s="86"/>
      <c r="G29" s="98"/>
      <c r="H29" s="85"/>
      <c r="J29" s="77"/>
    </row>
    <row r="30" spans="1:10" s="76" customFormat="1" ht="22.8">
      <c r="A30" s="19"/>
      <c r="B30" s="68" t="s">
        <v>40</v>
      </c>
      <c r="C30" s="98" t="s">
        <v>9</v>
      </c>
      <c r="D30" s="98">
        <v>1</v>
      </c>
      <c r="E30" s="85"/>
      <c r="F30" s="86"/>
      <c r="G30" s="98"/>
      <c r="H30" s="85"/>
      <c r="J30" s="77"/>
    </row>
    <row r="31" spans="1:10" s="76" customFormat="1">
      <c r="A31" s="71"/>
      <c r="B31" s="78"/>
      <c r="C31" s="79"/>
      <c r="D31" s="80"/>
      <c r="E31" s="81"/>
      <c r="F31" s="82"/>
      <c r="G31" s="80"/>
      <c r="H31" s="81"/>
      <c r="J31" s="77"/>
    </row>
    <row r="32" spans="1:10" s="76" customFormat="1">
      <c r="A32" s="71"/>
      <c r="B32" s="72" t="s">
        <v>45</v>
      </c>
      <c r="C32" s="73" t="s">
        <v>8</v>
      </c>
      <c r="D32" s="100">
        <v>1</v>
      </c>
      <c r="E32" s="74">
        <v>0</v>
      </c>
      <c r="F32" s="75">
        <f>E32*D32</f>
        <v>0</v>
      </c>
      <c r="G32" s="100">
        <v>0</v>
      </c>
      <c r="H32" s="74">
        <f>SUM(E32)</f>
        <v>0</v>
      </c>
      <c r="I32" s="75">
        <f>H32*G32</f>
        <v>0</v>
      </c>
      <c r="J32" s="77"/>
    </row>
    <row r="33" spans="1:12" s="76" customFormat="1">
      <c r="A33" s="71"/>
      <c r="B33" s="78"/>
      <c r="C33" s="79"/>
      <c r="D33" s="102"/>
      <c r="E33" s="81"/>
      <c r="F33" s="82"/>
      <c r="G33" s="102"/>
      <c r="H33" s="81"/>
      <c r="I33" s="82"/>
      <c r="J33" s="77"/>
    </row>
    <row r="34" spans="1:12" s="76" customFormat="1">
      <c r="A34" s="71"/>
      <c r="B34" s="78"/>
      <c r="C34" s="79"/>
      <c r="D34" s="102"/>
      <c r="E34" s="81"/>
      <c r="F34" s="82"/>
      <c r="G34" s="102"/>
      <c r="H34" s="81"/>
      <c r="I34" s="82"/>
      <c r="J34" s="77"/>
    </row>
    <row r="35" spans="1:12" s="76" customFormat="1">
      <c r="A35" s="71"/>
      <c r="B35" s="78"/>
      <c r="C35" s="79"/>
      <c r="D35" s="128" t="s">
        <v>60</v>
      </c>
      <c r="E35" s="129"/>
      <c r="F35" s="130"/>
      <c r="G35" s="128" t="s">
        <v>61</v>
      </c>
      <c r="H35" s="129"/>
      <c r="I35" s="130"/>
      <c r="J35" s="77"/>
    </row>
    <row r="36" spans="1:12" s="10" customFormat="1" ht="19.2">
      <c r="A36" s="19"/>
      <c r="B36" s="47"/>
      <c r="C36" s="27" t="s">
        <v>63</v>
      </c>
      <c r="D36" s="28"/>
      <c r="E36" s="27"/>
      <c r="F36" s="48">
        <f>SUM(F6:F35)</f>
        <v>0</v>
      </c>
      <c r="G36" s="28"/>
      <c r="H36" s="27"/>
      <c r="I36" s="48">
        <f>SUM(I6:I35)</f>
        <v>0</v>
      </c>
      <c r="J36" s="24"/>
    </row>
    <row r="37" spans="1:12">
      <c r="I37" s="76"/>
    </row>
    <row r="38" spans="1:12">
      <c r="I38" s="30"/>
    </row>
    <row r="39" spans="1:12">
      <c r="I39" s="30"/>
    </row>
    <row r="40" spans="1:12">
      <c r="I40" s="30"/>
    </row>
    <row r="41" spans="1:12">
      <c r="I41" s="30"/>
    </row>
    <row r="42" spans="1:12">
      <c r="I42" s="30"/>
    </row>
    <row r="43" spans="1:12">
      <c r="I43" s="30"/>
    </row>
    <row r="44" spans="1:12">
      <c r="I44" s="30"/>
    </row>
    <row r="45" spans="1:12">
      <c r="I45" s="30"/>
    </row>
    <row r="46" spans="1:12">
      <c r="F46" s="1"/>
      <c r="I46" s="4"/>
      <c r="J46" s="5"/>
      <c r="K46" s="6"/>
      <c r="L46" s="30"/>
    </row>
    <row r="47" spans="1:12">
      <c r="F47" s="1"/>
      <c r="I47" s="4"/>
      <c r="J47" s="5"/>
      <c r="K47" s="6"/>
      <c r="L47" s="30"/>
    </row>
    <row r="48" spans="1:12">
      <c r="F48" s="1"/>
      <c r="I48" s="4"/>
      <c r="J48" s="5"/>
      <c r="K48" s="6"/>
      <c r="L48" s="30"/>
    </row>
    <row r="49" spans="6:12">
      <c r="F49" s="1"/>
      <c r="I49" s="4"/>
      <c r="J49" s="5"/>
      <c r="K49" s="6"/>
      <c r="L49" s="30"/>
    </row>
    <row r="50" spans="6:12">
      <c r="F50" s="1"/>
      <c r="I50" s="4"/>
      <c r="J50" s="5"/>
      <c r="K50" s="6"/>
      <c r="L50" s="30"/>
    </row>
    <row r="51" spans="6:12">
      <c r="F51" s="1"/>
      <c r="I51" s="4"/>
      <c r="J51" s="5"/>
      <c r="K51" s="6"/>
      <c r="L51" s="30"/>
    </row>
    <row r="52" spans="6:12">
      <c r="F52" s="1"/>
      <c r="I52" s="4"/>
      <c r="J52" s="5"/>
      <c r="K52" s="6"/>
      <c r="L52" s="30"/>
    </row>
  </sheetData>
  <mergeCells count="4">
    <mergeCell ref="D2:F2"/>
    <mergeCell ref="G2:I2"/>
    <mergeCell ref="D35:F35"/>
    <mergeCell ref="G35:I3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3" orientation="landscape" horizontalDpi="4294967293" verticalDpi="4294967293" r:id="rId1"/>
  <headerFooter>
    <oddFooter>&amp;L&amp;8&amp;A&amp;CStran &amp;P od &amp;N</oddFooter>
  </headerFooter>
  <ignoredErrors>
    <ignoredError sqref="H32" unlocked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15AC7-BA7C-4C37-A16E-3724E42426A8}">
  <dimension ref="A1:I36"/>
  <sheetViews>
    <sheetView view="pageBreakPreview" zoomScale="130" zoomScaleNormal="100" zoomScaleSheetLayoutView="130" workbookViewId="0">
      <selection activeCell="B9" sqref="B9"/>
    </sheetView>
  </sheetViews>
  <sheetFormatPr defaultColWidth="9.33203125" defaultRowHeight="15"/>
  <cols>
    <col min="1" max="1" width="5.6640625" style="2" customWidth="1"/>
    <col min="2" max="2" width="61" style="34" customWidth="1"/>
    <col min="3" max="3" width="5.6640625" style="1" customWidth="1"/>
    <col min="4" max="4" width="10.6640625" style="4" customWidth="1"/>
    <col min="5" max="5" width="12.6640625" style="5" customWidth="1"/>
    <col min="6" max="6" width="16.44140625" style="6" customWidth="1"/>
    <col min="7" max="7" width="8.5546875" style="4" customWidth="1"/>
    <col min="8" max="8" width="10.6640625" style="5" customWidth="1"/>
    <col min="9" max="9" width="16.44140625" style="23" customWidth="1"/>
    <col min="10" max="10" width="9.33203125" style="1" customWidth="1"/>
    <col min="11" max="11" width="10.44140625" style="1" customWidth="1"/>
    <col min="12" max="12" width="9.33203125" style="1" customWidth="1"/>
    <col min="13" max="16384" width="9.33203125" style="1"/>
  </cols>
  <sheetData>
    <row r="1" spans="1:9" s="10" customFormat="1" ht="19.2">
      <c r="A1" s="11"/>
      <c r="B1" s="37"/>
      <c r="D1" s="20"/>
      <c r="E1" s="21"/>
      <c r="F1" s="22"/>
      <c r="G1" s="20"/>
      <c r="H1" s="21"/>
      <c r="I1" s="23"/>
    </row>
    <row r="2" spans="1:9" s="10" customFormat="1" ht="19.2">
      <c r="A2" s="11"/>
      <c r="B2" s="37"/>
      <c r="D2" s="128" t="s">
        <v>60</v>
      </c>
      <c r="E2" s="129"/>
      <c r="F2" s="130"/>
      <c r="G2" s="128" t="s">
        <v>61</v>
      </c>
      <c r="H2" s="129"/>
      <c r="I2" s="130"/>
    </row>
    <row r="3" spans="1:9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62" t="s">
        <v>46</v>
      </c>
      <c r="G3" s="50" t="s">
        <v>2</v>
      </c>
      <c r="H3" s="51" t="s">
        <v>4</v>
      </c>
      <c r="I3" s="62" t="s">
        <v>62</v>
      </c>
    </row>
    <row r="4" spans="1:9" s="10" customFormat="1" ht="19.2">
      <c r="A4" s="11"/>
      <c r="B4" s="37"/>
      <c r="D4" s="20"/>
      <c r="E4" s="21"/>
      <c r="F4" s="22"/>
    </row>
    <row r="5" spans="1:9" s="10" customFormat="1" ht="19.8" thickBot="1">
      <c r="A5" s="12">
        <v>2</v>
      </c>
      <c r="B5" s="35" t="s">
        <v>47</v>
      </c>
      <c r="C5" s="13"/>
      <c r="D5" s="14"/>
      <c r="E5" s="15"/>
      <c r="F5" s="16"/>
      <c r="G5" s="14"/>
      <c r="H5" s="15"/>
      <c r="I5" s="16"/>
    </row>
    <row r="6" spans="1:9" s="10" customFormat="1" ht="22.8">
      <c r="A6" s="19">
        <f>MAX(A4:A5)+0.01</f>
        <v>2.0099999999999998</v>
      </c>
      <c r="B6" s="67" t="s">
        <v>48</v>
      </c>
      <c r="C6" s="29" t="s">
        <v>9</v>
      </c>
      <c r="D6" s="102">
        <v>58</v>
      </c>
      <c r="E6" s="81">
        <v>0</v>
      </c>
      <c r="F6" s="82">
        <f>E6*D6</f>
        <v>0</v>
      </c>
      <c r="G6" s="102">
        <v>0</v>
      </c>
      <c r="H6" s="81">
        <f>SUM(E6)</f>
        <v>0</v>
      </c>
      <c r="I6" s="82">
        <f>H6*G6</f>
        <v>0</v>
      </c>
    </row>
    <row r="7" spans="1:9" s="10" customFormat="1" ht="22.8">
      <c r="A7" s="19">
        <f>MAX(A6:A6)+0.01</f>
        <v>2.0199999999999996</v>
      </c>
      <c r="B7" s="67" t="s">
        <v>104</v>
      </c>
      <c r="C7" s="29" t="s">
        <v>9</v>
      </c>
      <c r="D7" s="99">
        <v>29</v>
      </c>
      <c r="E7" s="81">
        <v>0</v>
      </c>
      <c r="F7" s="82">
        <f>E7*D7</f>
        <v>0</v>
      </c>
      <c r="G7" s="102">
        <v>0</v>
      </c>
      <c r="H7" s="81">
        <f>SUM(E7)</f>
        <v>0</v>
      </c>
      <c r="I7" s="82">
        <f>H7*G7</f>
        <v>0</v>
      </c>
    </row>
    <row r="8" spans="1:9" s="10" customFormat="1" ht="22.8">
      <c r="A8" s="19">
        <f>MAX(A7:A7)+0.01</f>
        <v>2.0299999999999994</v>
      </c>
      <c r="B8" s="67" t="s">
        <v>116</v>
      </c>
      <c r="C8" s="29" t="s">
        <v>9</v>
      </c>
      <c r="D8" s="99">
        <v>1</v>
      </c>
      <c r="E8" s="81">
        <v>0</v>
      </c>
      <c r="F8" s="82">
        <f>E8*D8</f>
        <v>0</v>
      </c>
      <c r="G8" s="102">
        <v>0</v>
      </c>
      <c r="H8" s="81">
        <f>SUM(E8)</f>
        <v>0</v>
      </c>
      <c r="I8" s="82">
        <f>H8*G8</f>
        <v>0</v>
      </c>
    </row>
    <row r="9" spans="1:9" s="10" customFormat="1" ht="34.200000000000003">
      <c r="A9" s="19">
        <f>MAX(A7:A8)+0.01</f>
        <v>2.0399999999999991</v>
      </c>
      <c r="B9" s="67" t="s">
        <v>28</v>
      </c>
      <c r="C9" s="29" t="s">
        <v>8</v>
      </c>
      <c r="D9" s="99">
        <v>1</v>
      </c>
      <c r="E9" s="81">
        <v>0</v>
      </c>
      <c r="F9" s="82">
        <f>E9*D9</f>
        <v>0</v>
      </c>
      <c r="G9" s="102">
        <v>0</v>
      </c>
      <c r="H9" s="81">
        <f>SUM(E9)</f>
        <v>0</v>
      </c>
      <c r="I9" s="82">
        <f>H9*G9</f>
        <v>0</v>
      </c>
    </row>
    <row r="10" spans="1:9" s="10" customFormat="1" ht="22.8">
      <c r="A10" s="19">
        <f>MAX(A8:A9)+0.01</f>
        <v>2.0499999999999989</v>
      </c>
      <c r="B10" s="67" t="s">
        <v>58</v>
      </c>
      <c r="C10" s="29" t="s">
        <v>8</v>
      </c>
      <c r="D10" s="99">
        <v>1</v>
      </c>
      <c r="E10" s="81">
        <v>0</v>
      </c>
      <c r="F10" s="82">
        <f>E10*D10</f>
        <v>0</v>
      </c>
      <c r="G10" s="102">
        <v>0</v>
      </c>
      <c r="H10" s="81">
        <f>SUM(E10)</f>
        <v>0</v>
      </c>
      <c r="I10" s="82">
        <f>H10*G10</f>
        <v>0</v>
      </c>
    </row>
    <row r="11" spans="1:9" s="10" customFormat="1" ht="19.2">
      <c r="A11" s="19"/>
      <c r="B11" s="67"/>
      <c r="C11" s="29"/>
      <c r="D11" s="99"/>
      <c r="E11" s="81"/>
      <c r="F11" s="82"/>
      <c r="G11" s="102"/>
      <c r="H11" s="81"/>
      <c r="I11" s="82"/>
    </row>
    <row r="12" spans="1:9" s="10" customFormat="1" ht="19.2">
      <c r="A12" s="19"/>
      <c r="B12" s="67"/>
      <c r="C12" s="29"/>
      <c r="D12" s="99"/>
      <c r="E12" s="85"/>
      <c r="F12" s="86"/>
      <c r="G12" s="70"/>
      <c r="H12" s="30"/>
      <c r="I12" s="30"/>
    </row>
    <row r="13" spans="1:9" s="10" customFormat="1" ht="19.2">
      <c r="A13" s="19"/>
      <c r="B13" s="63"/>
      <c r="C13" s="31"/>
      <c r="D13" s="128" t="s">
        <v>60</v>
      </c>
      <c r="E13" s="129"/>
      <c r="F13" s="130"/>
      <c r="G13" s="128" t="s">
        <v>61</v>
      </c>
      <c r="H13" s="129"/>
      <c r="I13" s="130"/>
    </row>
    <row r="14" spans="1:9" s="10" customFormat="1" ht="19.2">
      <c r="A14" s="19"/>
      <c r="B14" s="47"/>
      <c r="C14" s="27" t="s">
        <v>63</v>
      </c>
      <c r="D14" s="27"/>
      <c r="E14" s="103"/>
      <c r="F14" s="48">
        <f>SUM(F6:F13)</f>
        <v>0</v>
      </c>
      <c r="G14" s="28"/>
      <c r="H14" s="27"/>
      <c r="I14" s="48">
        <f>SUM(I7:I13)</f>
        <v>0</v>
      </c>
    </row>
    <row r="15" spans="1:9">
      <c r="G15" s="1"/>
      <c r="H15" s="1"/>
      <c r="I15" s="1"/>
    </row>
    <row r="16" spans="1:9">
      <c r="G16" s="1"/>
      <c r="H16" s="1"/>
      <c r="I16" s="1"/>
    </row>
    <row r="17" spans="7:9">
      <c r="I17" s="76"/>
    </row>
    <row r="18" spans="7:9">
      <c r="I18" s="30"/>
    </row>
    <row r="19" spans="7:9">
      <c r="G19" s="1"/>
      <c r="H19" s="1"/>
      <c r="I19" s="1"/>
    </row>
    <row r="20" spans="7:9">
      <c r="G20" s="1"/>
      <c r="H20" s="1"/>
      <c r="I20" s="1"/>
    </row>
    <row r="21" spans="7:9">
      <c r="I21" s="76"/>
    </row>
    <row r="22" spans="7:9">
      <c r="I22" s="30"/>
    </row>
    <row r="23" spans="7:9">
      <c r="I23" s="30"/>
    </row>
    <row r="24" spans="7:9">
      <c r="I24" s="30"/>
    </row>
    <row r="25" spans="7:9">
      <c r="I25" s="30"/>
    </row>
    <row r="26" spans="7:9">
      <c r="I26" s="30"/>
    </row>
    <row r="27" spans="7:9">
      <c r="I27" s="30"/>
    </row>
    <row r="28" spans="7:9">
      <c r="I28" s="30"/>
    </row>
    <row r="29" spans="7:9">
      <c r="I29" s="30"/>
    </row>
    <row r="30" spans="7:9">
      <c r="I30" s="4"/>
    </row>
    <row r="31" spans="7:9">
      <c r="I31" s="4"/>
    </row>
    <row r="32" spans="7:9">
      <c r="I32" s="4"/>
    </row>
    <row r="33" spans="9:9">
      <c r="I33" s="4"/>
    </row>
    <row r="34" spans="9:9">
      <c r="I34" s="4"/>
    </row>
    <row r="35" spans="9:9">
      <c r="I35" s="4"/>
    </row>
    <row r="36" spans="9:9">
      <c r="I36" s="4"/>
    </row>
  </sheetData>
  <mergeCells count="4">
    <mergeCell ref="G2:I2"/>
    <mergeCell ref="G13:I13"/>
    <mergeCell ref="D13:F13"/>
    <mergeCell ref="D2:F2"/>
  </mergeCells>
  <printOptions horizontalCentered="1"/>
  <pageMargins left="0.7" right="0.7" top="0.75" bottom="0.75" header="0.3" footer="0.3"/>
  <pageSetup paperSize="9" scale="90" orientation="landscape" horizontalDpi="4294967293" verticalDpi="4294967293" r:id="rId1"/>
  <headerFooter>
    <oddFooter>&amp;L&amp;8&amp;A&amp;CStran &amp;P od &amp;N</oddFooter>
  </headerFooter>
  <ignoredErrors>
    <ignoredError sqref="H6 H7 H10 H9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523CE-CC5B-43B1-93C9-078FA9837319}">
  <dimension ref="A1:I29"/>
  <sheetViews>
    <sheetView view="pageBreakPreview" topLeftCell="A8" zoomScale="115" zoomScaleNormal="100" zoomScaleSheetLayoutView="115" workbookViewId="0">
      <selection activeCell="D26" sqref="D26"/>
    </sheetView>
  </sheetViews>
  <sheetFormatPr defaultColWidth="9.33203125" defaultRowHeight="15"/>
  <cols>
    <col min="1" max="1" width="4.44140625" style="2" customWidth="1"/>
    <col min="2" max="2" width="61" style="34" customWidth="1"/>
    <col min="3" max="3" width="5.6640625" style="1" customWidth="1"/>
    <col min="4" max="4" width="8.5546875" style="4" customWidth="1"/>
    <col min="5" max="5" width="10.6640625" style="5" customWidth="1"/>
    <col min="6" max="6" width="16.44140625" style="6" customWidth="1"/>
    <col min="7" max="7" width="8.5546875" style="23" customWidth="1"/>
    <col min="8" max="8" width="10.6640625" style="24" customWidth="1"/>
    <col min="9" max="9" width="16.44140625" style="1" customWidth="1"/>
    <col min="10" max="10" width="9.33203125" style="1" customWidth="1"/>
    <col min="11" max="11" width="10.44140625" style="1" customWidth="1"/>
    <col min="12" max="12" width="9.33203125" style="1" customWidth="1"/>
    <col min="13" max="16384" width="9.33203125" style="1"/>
  </cols>
  <sheetData>
    <row r="1" spans="1:9" s="10" customFormat="1" ht="19.2">
      <c r="A1" s="11"/>
      <c r="B1" s="37"/>
      <c r="D1" s="20"/>
      <c r="E1" s="21"/>
      <c r="F1" s="22"/>
      <c r="G1" s="23"/>
      <c r="H1" s="24"/>
    </row>
    <row r="2" spans="1:9" s="10" customFormat="1" ht="19.2">
      <c r="A2" s="11"/>
      <c r="B2" s="37"/>
      <c r="D2" s="128" t="s">
        <v>60</v>
      </c>
      <c r="E2" s="129"/>
      <c r="F2" s="130"/>
      <c r="G2" s="128" t="s">
        <v>61</v>
      </c>
      <c r="H2" s="129"/>
      <c r="I2" s="130"/>
    </row>
    <row r="3" spans="1:9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62" t="s">
        <v>46</v>
      </c>
      <c r="G3" s="50" t="s">
        <v>2</v>
      </c>
      <c r="H3" s="51" t="s">
        <v>4</v>
      </c>
      <c r="I3" s="62" t="s">
        <v>46</v>
      </c>
    </row>
    <row r="4" spans="1:9" s="10" customFormat="1" ht="19.2">
      <c r="A4" s="11"/>
      <c r="B4" s="37"/>
      <c r="D4" s="20"/>
      <c r="E4" s="21"/>
      <c r="F4" s="22"/>
      <c r="G4" s="23"/>
      <c r="H4" s="24"/>
    </row>
    <row r="5" spans="1:9" s="10" customFormat="1" ht="19.8" thickBot="1">
      <c r="A5" s="12">
        <v>3</v>
      </c>
      <c r="B5" s="35" t="s">
        <v>49</v>
      </c>
      <c r="C5" s="13"/>
      <c r="D5" s="14"/>
      <c r="E5" s="15"/>
      <c r="F5" s="16"/>
      <c r="G5" s="16"/>
      <c r="H5" s="16"/>
      <c r="I5" s="16"/>
    </row>
    <row r="6" spans="1:9" s="10" customFormat="1" ht="45.6">
      <c r="A6" s="19">
        <f>MAX(A4:A5)+0.01</f>
        <v>3.01</v>
      </c>
      <c r="B6" s="67" t="s">
        <v>64</v>
      </c>
    </row>
    <row r="7" spans="1:9" s="10" customFormat="1" ht="19.2">
      <c r="A7" s="19"/>
      <c r="B7" s="104" t="s">
        <v>65</v>
      </c>
      <c r="C7" s="108" t="s">
        <v>86</v>
      </c>
      <c r="D7" s="99">
        <v>22</v>
      </c>
      <c r="E7" s="85">
        <v>0</v>
      </c>
      <c r="F7" s="86">
        <f>E7*D7</f>
        <v>0</v>
      </c>
      <c r="G7" s="102">
        <v>0</v>
      </c>
      <c r="H7" s="81">
        <f>SUM(E7)</f>
        <v>0</v>
      </c>
      <c r="I7" s="82">
        <f>H7*G7</f>
        <v>0</v>
      </c>
    </row>
    <row r="8" spans="1:9" s="10" customFormat="1" ht="19.2">
      <c r="A8" s="19"/>
      <c r="B8" s="104" t="s">
        <v>66</v>
      </c>
      <c r="C8" s="108" t="s">
        <v>86</v>
      </c>
      <c r="D8" s="99">
        <v>8</v>
      </c>
      <c r="E8" s="85">
        <v>0</v>
      </c>
      <c r="F8" s="86">
        <f>E8*D8</f>
        <v>0</v>
      </c>
      <c r="G8" s="102">
        <v>0</v>
      </c>
      <c r="H8" s="81">
        <f>SUM(E8)</f>
        <v>0</v>
      </c>
      <c r="I8" s="82">
        <f>H8*G8</f>
        <v>0</v>
      </c>
    </row>
    <row r="9" spans="1:9" s="10" customFormat="1" ht="19.2">
      <c r="A9" s="19">
        <f>MAX(A6:A8)+0.01</f>
        <v>3.0199999999999996</v>
      </c>
      <c r="B9" s="67" t="s">
        <v>67</v>
      </c>
      <c r="C9" s="108"/>
    </row>
    <row r="10" spans="1:9" s="10" customFormat="1" ht="19.2">
      <c r="A10" s="19"/>
      <c r="B10" s="104" t="s">
        <v>68</v>
      </c>
      <c r="C10" s="108" t="s">
        <v>86</v>
      </c>
      <c r="D10" s="99">
        <v>22</v>
      </c>
      <c r="E10" s="85">
        <v>0</v>
      </c>
      <c r="F10" s="86">
        <f>E10*D10</f>
        <v>0</v>
      </c>
      <c r="G10" s="102">
        <v>0</v>
      </c>
      <c r="H10" s="81">
        <f>SUM(E10)</f>
        <v>0</v>
      </c>
      <c r="I10" s="82">
        <f>H10*G10</f>
        <v>0</v>
      </c>
    </row>
    <row r="11" spans="1:9" s="10" customFormat="1" ht="19.2">
      <c r="A11" s="19"/>
      <c r="B11" s="104" t="s">
        <v>69</v>
      </c>
      <c r="C11" s="108" t="s">
        <v>86</v>
      </c>
      <c r="D11" s="99">
        <v>8</v>
      </c>
      <c r="E11" s="85">
        <v>0</v>
      </c>
      <c r="F11" s="86">
        <f>E11*D11</f>
        <v>0</v>
      </c>
      <c r="G11" s="102">
        <v>0</v>
      </c>
      <c r="H11" s="81">
        <f>SUM(E11)</f>
        <v>0</v>
      </c>
      <c r="I11" s="82">
        <f>H11*G11</f>
        <v>0</v>
      </c>
    </row>
    <row r="12" spans="1:9" s="10" customFormat="1" ht="34.200000000000003">
      <c r="A12" s="19">
        <f>MAX(A9:A11)+0.01</f>
        <v>3.0299999999999994</v>
      </c>
      <c r="B12" s="67" t="s">
        <v>52</v>
      </c>
      <c r="C12" s="29"/>
      <c r="D12" s="99"/>
      <c r="E12" s="30"/>
      <c r="F12" s="39"/>
      <c r="G12" s="23"/>
      <c r="H12" s="24"/>
    </row>
    <row r="13" spans="1:9" s="10" customFormat="1" ht="19.2">
      <c r="A13" s="19"/>
      <c r="B13" s="64" t="s">
        <v>53</v>
      </c>
      <c r="C13" s="108" t="s">
        <v>86</v>
      </c>
      <c r="D13" s="99">
        <v>120</v>
      </c>
      <c r="E13" s="85">
        <v>0</v>
      </c>
      <c r="F13" s="86">
        <f>E13*D13</f>
        <v>0</v>
      </c>
      <c r="G13" s="102">
        <v>0</v>
      </c>
      <c r="H13" s="81">
        <f>SUM(E13)</f>
        <v>0</v>
      </c>
      <c r="I13" s="82">
        <f>H13*G13</f>
        <v>0</v>
      </c>
    </row>
    <row r="14" spans="1:9" s="10" customFormat="1" ht="45.6">
      <c r="A14" s="19">
        <f>MAX(A12:A13)+0.01</f>
        <v>3.0399999999999991</v>
      </c>
      <c r="B14" s="67" t="s">
        <v>101</v>
      </c>
      <c r="C14" s="29"/>
      <c r="D14" s="99"/>
      <c r="E14" s="30"/>
      <c r="F14" s="39"/>
      <c r="G14" s="23"/>
      <c r="H14" s="24"/>
    </row>
    <row r="15" spans="1:9" s="10" customFormat="1" ht="19.2">
      <c r="A15" s="19"/>
      <c r="B15" s="68" t="s">
        <v>99</v>
      </c>
      <c r="C15" s="108" t="s">
        <v>86</v>
      </c>
      <c r="D15" s="99">
        <v>15</v>
      </c>
      <c r="E15" s="85">
        <v>0</v>
      </c>
      <c r="F15" s="86">
        <f>E15*D15</f>
        <v>0</v>
      </c>
      <c r="G15" s="102">
        <v>0</v>
      </c>
      <c r="H15" s="81">
        <f>SUM(E15)</f>
        <v>0</v>
      </c>
      <c r="I15" s="82">
        <f>H15*G15</f>
        <v>0</v>
      </c>
    </row>
    <row r="16" spans="1:9" s="10" customFormat="1" ht="34.200000000000003">
      <c r="A16" s="19">
        <f>MAX(A14:A15)+0.01</f>
        <v>3.0499999999999989</v>
      </c>
      <c r="B16" s="67" t="s">
        <v>50</v>
      </c>
      <c r="C16" s="29"/>
      <c r="D16" s="99"/>
      <c r="E16" s="85"/>
      <c r="F16" s="86"/>
      <c r="G16" s="23"/>
      <c r="H16" s="24"/>
    </row>
    <row r="17" spans="1:9" s="10" customFormat="1" ht="19.2">
      <c r="A17" s="19"/>
      <c r="B17" s="63" t="s">
        <v>51</v>
      </c>
      <c r="C17" s="108" t="s">
        <v>86</v>
      </c>
      <c r="D17" s="99">
        <v>30</v>
      </c>
      <c r="E17" s="85">
        <v>0</v>
      </c>
      <c r="F17" s="86">
        <f>E17*D17</f>
        <v>0</v>
      </c>
      <c r="G17" s="102">
        <v>0</v>
      </c>
      <c r="H17" s="81">
        <f>SUM(E17)</f>
        <v>0</v>
      </c>
      <c r="I17" s="82">
        <f>H17*G17</f>
        <v>0</v>
      </c>
    </row>
    <row r="18" spans="1:9" s="10" customFormat="1" ht="22.8">
      <c r="A18" s="19">
        <f>MAX(A16:A17)+0.01</f>
        <v>3.0599999999999987</v>
      </c>
      <c r="B18" s="67" t="s">
        <v>24</v>
      </c>
      <c r="C18" s="29"/>
      <c r="D18" s="99"/>
      <c r="E18" s="30"/>
      <c r="F18" s="39"/>
      <c r="G18" s="23"/>
      <c r="H18" s="24"/>
    </row>
    <row r="19" spans="1:9" s="10" customFormat="1" ht="19.2">
      <c r="A19" s="19"/>
      <c r="B19" s="64" t="s">
        <v>25</v>
      </c>
      <c r="C19" s="108" t="s">
        <v>86</v>
      </c>
      <c r="D19" s="99">
        <v>45</v>
      </c>
      <c r="E19" s="85">
        <v>0</v>
      </c>
      <c r="F19" s="86">
        <f t="shared" ref="F19:F25" si="0">E19*D19</f>
        <v>0</v>
      </c>
      <c r="G19" s="102">
        <v>0</v>
      </c>
      <c r="H19" s="81">
        <f t="shared" ref="H19:H25" si="1">SUM(E19)</f>
        <v>0</v>
      </c>
      <c r="I19" s="82">
        <f t="shared" ref="I19:I25" si="2">H19*G19</f>
        <v>0</v>
      </c>
    </row>
    <row r="20" spans="1:9" s="10" customFormat="1" ht="19.2">
      <c r="A20" s="19"/>
      <c r="B20" s="68" t="s">
        <v>26</v>
      </c>
      <c r="C20" s="108" t="s">
        <v>86</v>
      </c>
      <c r="D20" s="99">
        <v>15</v>
      </c>
      <c r="E20" s="85">
        <v>0</v>
      </c>
      <c r="F20" s="86">
        <f t="shared" si="0"/>
        <v>0</v>
      </c>
      <c r="G20" s="102">
        <v>0</v>
      </c>
      <c r="H20" s="81">
        <f t="shared" si="1"/>
        <v>0</v>
      </c>
      <c r="I20" s="82">
        <f t="shared" si="2"/>
        <v>0</v>
      </c>
    </row>
    <row r="21" spans="1:9" s="10" customFormat="1" ht="19.2">
      <c r="A21" s="19">
        <f>MAX(A18:A20)+0.01</f>
        <v>3.0699999999999985</v>
      </c>
      <c r="B21" s="67" t="s">
        <v>54</v>
      </c>
      <c r="C21" s="29" t="s">
        <v>8</v>
      </c>
      <c r="D21" s="99">
        <v>1</v>
      </c>
      <c r="E21" s="85">
        <v>0</v>
      </c>
      <c r="F21" s="86">
        <f t="shared" si="0"/>
        <v>0</v>
      </c>
      <c r="G21" s="102">
        <v>0</v>
      </c>
      <c r="H21" s="81">
        <f t="shared" si="1"/>
        <v>0</v>
      </c>
      <c r="I21" s="82">
        <f t="shared" si="2"/>
        <v>0</v>
      </c>
    </row>
    <row r="22" spans="1:9" s="10" customFormat="1" ht="22.8">
      <c r="A22" s="19">
        <f>MAX(A20:A21)+0.01</f>
        <v>3.0799999999999983</v>
      </c>
      <c r="B22" s="67" t="s">
        <v>55</v>
      </c>
      <c r="C22" s="29" t="s">
        <v>8</v>
      </c>
      <c r="D22" s="99">
        <v>2</v>
      </c>
      <c r="E22" s="85">
        <v>0</v>
      </c>
      <c r="F22" s="86">
        <f t="shared" si="0"/>
        <v>0</v>
      </c>
      <c r="G22" s="102">
        <v>0</v>
      </c>
      <c r="H22" s="81">
        <f t="shared" si="1"/>
        <v>0</v>
      </c>
      <c r="I22" s="82">
        <f t="shared" si="2"/>
        <v>0</v>
      </c>
    </row>
    <row r="23" spans="1:9" s="10" customFormat="1" ht="22.8">
      <c r="A23" s="19">
        <f>MAX(A21:A22)+0.01</f>
        <v>3.0899999999999981</v>
      </c>
      <c r="B23" s="67" t="s">
        <v>59</v>
      </c>
      <c r="C23" s="29" t="s">
        <v>8</v>
      </c>
      <c r="D23" s="99">
        <v>1</v>
      </c>
      <c r="E23" s="85">
        <v>0</v>
      </c>
      <c r="F23" s="86">
        <f t="shared" si="0"/>
        <v>0</v>
      </c>
      <c r="G23" s="102">
        <v>0</v>
      </c>
      <c r="H23" s="81">
        <f t="shared" si="1"/>
        <v>0</v>
      </c>
      <c r="I23" s="82">
        <f t="shared" si="2"/>
        <v>0</v>
      </c>
    </row>
    <row r="24" spans="1:9" s="10" customFormat="1" ht="34.200000000000003">
      <c r="A24" s="19">
        <f>MAX(A21:A23)+0.01</f>
        <v>3.0999999999999979</v>
      </c>
      <c r="B24" s="67" t="s">
        <v>56</v>
      </c>
      <c r="C24" s="29" t="s">
        <v>9</v>
      </c>
      <c r="D24" s="99">
        <v>1</v>
      </c>
      <c r="E24" s="85">
        <v>0</v>
      </c>
      <c r="F24" s="86">
        <f t="shared" si="0"/>
        <v>0</v>
      </c>
      <c r="G24" s="102">
        <v>0</v>
      </c>
      <c r="H24" s="81">
        <f t="shared" si="1"/>
        <v>0</v>
      </c>
      <c r="I24" s="82">
        <f t="shared" si="2"/>
        <v>0</v>
      </c>
    </row>
    <row r="25" spans="1:9" s="10" customFormat="1" ht="34.200000000000003">
      <c r="A25" s="19">
        <f>MAX(A22:A24)+0.01</f>
        <v>3.1099999999999977</v>
      </c>
      <c r="B25" s="67" t="s">
        <v>57</v>
      </c>
      <c r="C25" s="29" t="s">
        <v>9</v>
      </c>
      <c r="D25" s="99">
        <v>1</v>
      </c>
      <c r="E25" s="85">
        <v>0</v>
      </c>
      <c r="F25" s="86">
        <f t="shared" si="0"/>
        <v>0</v>
      </c>
      <c r="G25" s="102">
        <v>0</v>
      </c>
      <c r="H25" s="81">
        <f t="shared" si="1"/>
        <v>0</v>
      </c>
      <c r="I25" s="82">
        <f t="shared" si="2"/>
        <v>0</v>
      </c>
    </row>
    <row r="26" spans="1:9" s="10" customFormat="1" ht="19.2">
      <c r="A26" s="19"/>
      <c r="B26" s="67"/>
      <c r="C26" s="29"/>
      <c r="D26" s="99"/>
      <c r="E26" s="85"/>
      <c r="F26" s="86"/>
      <c r="G26" s="23"/>
      <c r="H26" s="24"/>
    </row>
    <row r="27" spans="1:9" s="10" customFormat="1" ht="19.2">
      <c r="A27" s="19"/>
      <c r="B27" s="67"/>
      <c r="C27" s="29"/>
      <c r="D27" s="84"/>
      <c r="E27" s="85"/>
      <c r="F27" s="86"/>
      <c r="G27" s="23"/>
      <c r="H27" s="24"/>
    </row>
    <row r="28" spans="1:9" s="10" customFormat="1" ht="19.2">
      <c r="A28" s="19"/>
      <c r="B28" s="63"/>
      <c r="C28" s="31"/>
      <c r="D28" s="128" t="s">
        <v>60</v>
      </c>
      <c r="E28" s="129"/>
      <c r="F28" s="130"/>
      <c r="G28" s="128" t="s">
        <v>61</v>
      </c>
      <c r="H28" s="129"/>
      <c r="I28" s="130"/>
    </row>
    <row r="29" spans="1:9" s="10" customFormat="1" ht="19.2">
      <c r="A29" s="19"/>
      <c r="B29" s="47"/>
      <c r="C29" s="27" t="s">
        <v>63</v>
      </c>
      <c r="D29" s="27"/>
      <c r="E29" s="103"/>
      <c r="F29" s="48">
        <f>SUM(F7:F26)</f>
        <v>0</v>
      </c>
      <c r="G29" s="28"/>
      <c r="H29" s="27"/>
      <c r="I29" s="48">
        <f>SUM(I7:I26)</f>
        <v>0</v>
      </c>
    </row>
  </sheetData>
  <mergeCells count="4">
    <mergeCell ref="D2:F2"/>
    <mergeCell ref="G2:I2"/>
    <mergeCell ref="D28:F28"/>
    <mergeCell ref="G28:I28"/>
  </mergeCells>
  <printOptions horizontalCentered="1"/>
  <pageMargins left="0.7" right="0.7" top="0.75" bottom="0.75" header="0.3" footer="0.3"/>
  <pageSetup paperSize="9" scale="94" orientation="landscape" horizontalDpi="4294967293" verticalDpi="4294967293" r:id="rId1"/>
  <headerFooter>
    <oddFooter>&amp;L&amp;8&amp;A&amp;CStran &amp;P od &amp;N</oddFooter>
  </headerFooter>
  <ignoredErrors>
    <ignoredError sqref="H13 H25 H24 H23 H22 H21 H19:H20 H17 H15 H7:H8 H10:H11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7"/>
  <sheetViews>
    <sheetView view="pageBreakPreview" topLeftCell="A2" zoomScale="145" zoomScaleNormal="100" zoomScaleSheetLayoutView="145" workbookViewId="0">
      <selection activeCell="D14" sqref="D14"/>
    </sheetView>
  </sheetViews>
  <sheetFormatPr defaultColWidth="9.33203125" defaultRowHeight="15"/>
  <cols>
    <col min="1" max="1" width="5.6640625" style="2" customWidth="1"/>
    <col min="2" max="2" width="61" style="34" customWidth="1"/>
    <col min="3" max="3" width="5.6640625" style="1" customWidth="1"/>
    <col min="4" max="4" width="8.5546875" style="4" customWidth="1"/>
    <col min="5" max="5" width="10.6640625" style="5" customWidth="1"/>
    <col min="6" max="6" width="16.44140625" style="6" customWidth="1"/>
    <col min="7" max="7" width="8.5546875" style="23" customWidth="1"/>
    <col min="8" max="8" width="10.6640625" style="24" customWidth="1"/>
    <col min="9" max="9" width="16.44140625" style="1" customWidth="1"/>
    <col min="10" max="10" width="9.33203125" style="1" customWidth="1"/>
    <col min="11" max="11" width="10.44140625" style="1" customWidth="1"/>
    <col min="12" max="12" width="9.33203125" style="1" customWidth="1"/>
    <col min="13" max="16384" width="9.33203125" style="1"/>
  </cols>
  <sheetData>
    <row r="1" spans="1:9" s="10" customFormat="1" ht="19.2">
      <c r="A1" s="11"/>
      <c r="B1" s="37"/>
      <c r="D1" s="20"/>
      <c r="E1" s="21"/>
      <c r="F1" s="22"/>
      <c r="G1" s="23"/>
      <c r="H1" s="24"/>
    </row>
    <row r="2" spans="1:9" s="10" customFormat="1" ht="19.2">
      <c r="A2" s="11"/>
      <c r="B2" s="37"/>
      <c r="D2" s="128" t="s">
        <v>60</v>
      </c>
      <c r="E2" s="129"/>
      <c r="F2" s="130"/>
      <c r="G2" s="128" t="s">
        <v>61</v>
      </c>
      <c r="H2" s="129"/>
      <c r="I2" s="130"/>
    </row>
    <row r="3" spans="1:9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62" t="s">
        <v>46</v>
      </c>
      <c r="G3" s="50" t="s">
        <v>2</v>
      </c>
      <c r="H3" s="51" t="s">
        <v>4</v>
      </c>
      <c r="I3" s="62" t="s">
        <v>46</v>
      </c>
    </row>
    <row r="4" spans="1:9" s="10" customFormat="1" ht="19.2">
      <c r="A4" s="11"/>
      <c r="B4" s="37"/>
      <c r="D4" s="20"/>
      <c r="E4" s="21"/>
      <c r="F4" s="22"/>
      <c r="G4" s="23"/>
      <c r="H4" s="24"/>
    </row>
    <row r="5" spans="1:9" s="10" customFormat="1" ht="19.8" thickBot="1">
      <c r="A5" s="12">
        <v>4</v>
      </c>
      <c r="B5" s="35" t="s">
        <v>33</v>
      </c>
      <c r="C5" s="13"/>
      <c r="D5" s="14"/>
      <c r="E5" s="15"/>
      <c r="F5" s="16"/>
      <c r="G5" s="16"/>
      <c r="H5" s="16"/>
      <c r="I5" s="16"/>
    </row>
    <row r="6" spans="1:9" s="10" customFormat="1" ht="19.2">
      <c r="A6" s="40">
        <f>MAX(A5:A5)+0.01</f>
        <v>4.01</v>
      </c>
      <c r="B6" s="87" t="s">
        <v>30</v>
      </c>
      <c r="C6" s="29"/>
      <c r="D6" s="88"/>
      <c r="E6" s="89"/>
      <c r="F6" s="90"/>
      <c r="G6" s="23"/>
      <c r="H6" s="24"/>
    </row>
    <row r="7" spans="1:9" s="10" customFormat="1" ht="19.2">
      <c r="A7" s="40"/>
      <c r="B7" s="87" t="s">
        <v>31</v>
      </c>
      <c r="C7" s="108" t="s">
        <v>86</v>
      </c>
      <c r="D7" s="99">
        <v>15</v>
      </c>
      <c r="E7" s="85">
        <v>0</v>
      </c>
      <c r="F7" s="86">
        <f>E7*D7</f>
        <v>0</v>
      </c>
      <c r="G7" s="102">
        <v>0</v>
      </c>
      <c r="H7" s="81">
        <f>SUM(E7)</f>
        <v>0</v>
      </c>
      <c r="I7" s="82">
        <f>H7*G7</f>
        <v>0</v>
      </c>
    </row>
    <row r="8" spans="1:9" s="10" customFormat="1" ht="19.2">
      <c r="A8" s="91"/>
      <c r="B8" s="87" t="s">
        <v>32</v>
      </c>
      <c r="C8" s="108" t="s">
        <v>86</v>
      </c>
      <c r="D8" s="99">
        <v>65</v>
      </c>
      <c r="E8" s="85">
        <v>0</v>
      </c>
      <c r="F8" s="86">
        <f>E8*D8</f>
        <v>0</v>
      </c>
      <c r="G8" s="102">
        <v>0</v>
      </c>
      <c r="H8" s="81">
        <f>SUM(E8)</f>
        <v>0</v>
      </c>
      <c r="I8" s="82">
        <f>H8*G8</f>
        <v>0</v>
      </c>
    </row>
    <row r="9" spans="1:9" s="10" customFormat="1" ht="19.2">
      <c r="A9" s="91"/>
      <c r="B9" s="87"/>
      <c r="C9" s="108"/>
      <c r="D9" s="99"/>
      <c r="E9" s="85"/>
      <c r="F9" s="86"/>
      <c r="G9" s="102"/>
      <c r="H9" s="81"/>
      <c r="I9" s="82"/>
    </row>
    <row r="10" spans="1:9" s="10" customFormat="1" ht="34.200000000000003">
      <c r="A10" s="40">
        <f>MAX(A2:A6)+0.01</f>
        <v>4.0199999999999996</v>
      </c>
      <c r="B10" s="113" t="s">
        <v>105</v>
      </c>
      <c r="C10" s="114"/>
      <c r="D10" s="99"/>
      <c r="E10" s="114"/>
      <c r="F10" s="114"/>
      <c r="G10" s="23"/>
      <c r="H10" s="24"/>
    </row>
    <row r="11" spans="1:9" s="10" customFormat="1" ht="19.2">
      <c r="A11" s="40"/>
      <c r="B11" s="93" t="s">
        <v>106</v>
      </c>
      <c r="C11" s="29" t="s">
        <v>9</v>
      </c>
      <c r="D11" s="99">
        <v>1</v>
      </c>
      <c r="E11" s="85">
        <v>0</v>
      </c>
      <c r="F11" s="86">
        <f>E11*D11</f>
        <v>0</v>
      </c>
      <c r="G11" s="102">
        <v>0</v>
      </c>
      <c r="H11" s="81">
        <f>SUM(E11)</f>
        <v>0</v>
      </c>
      <c r="I11" s="82">
        <f>H11*G11</f>
        <v>0</v>
      </c>
    </row>
    <row r="12" spans="1:9" s="10" customFormat="1" ht="19.2">
      <c r="A12" s="40"/>
      <c r="B12" s="87"/>
      <c r="C12" s="29"/>
      <c r="D12" s="99"/>
      <c r="E12" s="85"/>
      <c r="F12" s="86"/>
      <c r="G12" s="23"/>
      <c r="H12" s="24"/>
    </row>
    <row r="13" spans="1:9" s="10" customFormat="1" ht="34.200000000000003">
      <c r="A13" s="19">
        <f>MAX(A8:A10)+0.01</f>
        <v>4.0299999999999994</v>
      </c>
      <c r="B13" s="92" t="s">
        <v>71</v>
      </c>
      <c r="C13" s="29" t="s">
        <v>9</v>
      </c>
      <c r="D13" s="99">
        <v>9</v>
      </c>
      <c r="E13" s="85">
        <v>0</v>
      </c>
      <c r="F13" s="86">
        <f>E13*D13</f>
        <v>0</v>
      </c>
      <c r="G13" s="102">
        <v>0</v>
      </c>
      <c r="H13" s="81">
        <f>SUM(E13)</f>
        <v>0</v>
      </c>
      <c r="I13" s="82">
        <f>H13*G13</f>
        <v>0</v>
      </c>
    </row>
    <row r="14" spans="1:9" s="10" customFormat="1" ht="19.2">
      <c r="A14" s="19"/>
      <c r="B14" s="92"/>
      <c r="C14" s="29"/>
      <c r="D14" s="99"/>
      <c r="E14" s="85"/>
      <c r="F14" s="86"/>
      <c r="G14" s="102"/>
      <c r="H14" s="81"/>
      <c r="I14" s="82"/>
    </row>
    <row r="15" spans="1:9" s="10" customFormat="1" ht="19.2">
      <c r="A15" s="19"/>
      <c r="B15" s="92"/>
      <c r="C15" s="29"/>
      <c r="D15" s="99"/>
      <c r="E15" s="85"/>
      <c r="F15" s="86"/>
      <c r="G15" s="102"/>
      <c r="H15" s="81"/>
      <c r="I15" s="82"/>
    </row>
    <row r="16" spans="1:9" s="10" customFormat="1" ht="17.25" customHeight="1">
      <c r="A16" s="19"/>
      <c r="B16" s="63"/>
      <c r="C16" s="31"/>
      <c r="D16" s="128" t="s">
        <v>60</v>
      </c>
      <c r="E16" s="129"/>
      <c r="F16" s="130"/>
      <c r="G16" s="128" t="s">
        <v>61</v>
      </c>
      <c r="H16" s="129"/>
      <c r="I16" s="130"/>
    </row>
    <row r="17" spans="1:9" s="10" customFormat="1" ht="19.2">
      <c r="A17" s="19"/>
      <c r="B17" s="47"/>
      <c r="C17" s="27" t="s">
        <v>63</v>
      </c>
      <c r="D17" s="28"/>
      <c r="E17" s="27"/>
      <c r="F17" s="48">
        <f>SUM(F6:F13)</f>
        <v>0</v>
      </c>
      <c r="G17" s="66"/>
      <c r="H17" s="105"/>
      <c r="I17" s="48">
        <f>SUM(I6:I13)</f>
        <v>0</v>
      </c>
    </row>
  </sheetData>
  <mergeCells count="4">
    <mergeCell ref="D2:F2"/>
    <mergeCell ref="G2:I2"/>
    <mergeCell ref="D16:F16"/>
    <mergeCell ref="G16:I16"/>
  </mergeCells>
  <printOptions horizontalCentered="1"/>
  <pageMargins left="0.7" right="0.7" top="0.75" bottom="0.75" header="0.3" footer="0.3"/>
  <pageSetup paperSize="9" scale="93" orientation="landscape" horizontalDpi="4294967293" verticalDpi="4294967293" r:id="rId1"/>
  <headerFooter>
    <oddFooter>&amp;L&amp;8&amp;A&amp;CStran &amp;P od &amp;N</oddFooter>
  </headerFooter>
  <ignoredErrors>
    <ignoredError sqref="H7 H13 H8" unlockedFormula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37A4C-91BC-4631-BC73-8D63C4E3D0AD}">
  <dimension ref="A1:I18"/>
  <sheetViews>
    <sheetView view="pageBreakPreview" zoomScale="130" zoomScaleNormal="100" zoomScaleSheetLayoutView="130" workbookViewId="0">
      <selection activeCell="D10" sqref="D10"/>
    </sheetView>
  </sheetViews>
  <sheetFormatPr defaultColWidth="9.33203125" defaultRowHeight="15"/>
  <cols>
    <col min="1" max="1" width="5.6640625" style="2" customWidth="1"/>
    <col min="2" max="2" width="61" style="34" customWidth="1"/>
    <col min="3" max="3" width="5.6640625" style="1" customWidth="1"/>
    <col min="4" max="4" width="8.5546875" style="4" customWidth="1"/>
    <col min="5" max="5" width="10.6640625" style="5" customWidth="1"/>
    <col min="6" max="6" width="16.44140625" style="6" customWidth="1"/>
    <col min="7" max="7" width="8.5546875" style="23" customWidth="1"/>
    <col min="8" max="8" width="10.6640625" style="24" customWidth="1"/>
    <col min="9" max="9" width="16.44140625" style="1" customWidth="1"/>
    <col min="10" max="10" width="9.33203125" style="1" customWidth="1"/>
    <col min="11" max="11" width="10.44140625" style="1" customWidth="1"/>
    <col min="12" max="12" width="9.33203125" style="1" customWidth="1"/>
    <col min="13" max="16384" width="9.33203125" style="1"/>
  </cols>
  <sheetData>
    <row r="1" spans="1:9" s="10" customFormat="1" ht="19.2">
      <c r="A1" s="11"/>
      <c r="B1" s="37"/>
      <c r="D1" s="20"/>
      <c r="E1" s="21"/>
      <c r="F1" s="22"/>
      <c r="G1" s="23"/>
      <c r="H1" s="24"/>
    </row>
    <row r="2" spans="1:9" s="10" customFormat="1" ht="19.2">
      <c r="A2" s="11"/>
      <c r="B2" s="37"/>
      <c r="D2" s="128" t="s">
        <v>60</v>
      </c>
      <c r="E2" s="129"/>
      <c r="F2" s="130"/>
      <c r="G2" s="128" t="s">
        <v>61</v>
      </c>
      <c r="H2" s="129"/>
      <c r="I2" s="130"/>
    </row>
    <row r="3" spans="1:9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62" t="s">
        <v>46</v>
      </c>
      <c r="G3" s="50" t="s">
        <v>2</v>
      </c>
      <c r="H3" s="51" t="s">
        <v>4</v>
      </c>
      <c r="I3" s="62" t="s">
        <v>46</v>
      </c>
    </row>
    <row r="4" spans="1:9" s="10" customFormat="1" ht="19.2">
      <c r="A4" s="11"/>
      <c r="B4" s="37"/>
      <c r="D4" s="20"/>
      <c r="E4" s="21"/>
      <c r="F4" s="22"/>
      <c r="G4" s="23"/>
      <c r="H4" s="24"/>
    </row>
    <row r="5" spans="1:9" s="10" customFormat="1" ht="19.8" thickBot="1">
      <c r="A5" s="12">
        <v>5</v>
      </c>
      <c r="B5" s="35" t="s">
        <v>72</v>
      </c>
      <c r="C5" s="13"/>
      <c r="D5" s="14"/>
      <c r="E5" s="15"/>
      <c r="F5" s="16"/>
      <c r="G5" s="16"/>
      <c r="H5" s="16"/>
      <c r="I5" s="16"/>
    </row>
    <row r="6" spans="1:9" s="10" customFormat="1" ht="19.2">
      <c r="A6" s="71"/>
      <c r="B6" s="36"/>
      <c r="C6" s="18"/>
      <c r="D6" s="4"/>
      <c r="E6" s="5"/>
      <c r="F6" s="6"/>
      <c r="G6" s="6"/>
      <c r="H6" s="6"/>
      <c r="I6" s="6"/>
    </row>
    <row r="7" spans="1:9" s="10" customFormat="1" ht="19.2">
      <c r="A7" s="17"/>
      <c r="B7" s="36" t="s">
        <v>107</v>
      </c>
      <c r="C7" s="18"/>
      <c r="D7" s="60"/>
      <c r="E7" s="5"/>
      <c r="F7" s="6"/>
      <c r="G7" s="23"/>
      <c r="H7" s="24"/>
    </row>
    <row r="8" spans="1:9" s="10" customFormat="1" ht="19.2">
      <c r="A8" s="40"/>
      <c r="B8" s="106" t="s">
        <v>108</v>
      </c>
      <c r="C8" s="114"/>
      <c r="D8" s="99"/>
      <c r="E8" s="114"/>
      <c r="F8" s="114"/>
      <c r="G8" s="23"/>
      <c r="H8" s="24"/>
    </row>
    <row r="9" spans="1:9" s="10" customFormat="1" ht="22.8">
      <c r="A9" s="40">
        <f>MAX(A6:A8)+0.01</f>
        <v>0.01</v>
      </c>
      <c r="B9" s="107" t="s">
        <v>109</v>
      </c>
      <c r="C9" s="29" t="s">
        <v>9</v>
      </c>
      <c r="D9" s="99">
        <v>5</v>
      </c>
      <c r="E9" s="85">
        <v>0</v>
      </c>
      <c r="F9" s="86">
        <f>E9*D9</f>
        <v>0</v>
      </c>
      <c r="G9" s="102">
        <v>0</v>
      </c>
      <c r="H9" s="81">
        <f>SUM(E9)</f>
        <v>0</v>
      </c>
      <c r="I9" s="82">
        <f>H9*G9</f>
        <v>0</v>
      </c>
    </row>
    <row r="10" spans="1:9" s="10" customFormat="1" ht="34.200000000000003">
      <c r="A10" s="40">
        <f>MAX(A9:A9)+0.01</f>
        <v>0.02</v>
      </c>
      <c r="B10" s="107" t="s">
        <v>110</v>
      </c>
      <c r="C10" s="29" t="s">
        <v>9</v>
      </c>
      <c r="D10" s="99">
        <v>1</v>
      </c>
      <c r="E10" s="85">
        <v>0</v>
      </c>
      <c r="F10" s="86">
        <f>E10*D10</f>
        <v>0</v>
      </c>
      <c r="G10" s="102">
        <v>0</v>
      </c>
      <c r="H10" s="81">
        <f>SUM(E10)</f>
        <v>0</v>
      </c>
      <c r="I10" s="82">
        <f>H10*G10</f>
        <v>0</v>
      </c>
    </row>
    <row r="11" spans="1:9" s="10" customFormat="1" ht="22.8">
      <c r="A11" s="40">
        <f>MAX(A10:A10)+0.01</f>
        <v>0.03</v>
      </c>
      <c r="B11" s="107" t="s">
        <v>111</v>
      </c>
      <c r="C11" s="29" t="s">
        <v>9</v>
      </c>
      <c r="D11" s="99">
        <v>12</v>
      </c>
      <c r="E11" s="85">
        <v>0</v>
      </c>
      <c r="F11" s="86">
        <f>E11*D11</f>
        <v>0</v>
      </c>
      <c r="G11" s="102">
        <v>0</v>
      </c>
      <c r="H11" s="81">
        <f>SUM(E11)</f>
        <v>0</v>
      </c>
      <c r="I11" s="82">
        <f>H11*G11</f>
        <v>0</v>
      </c>
    </row>
    <row r="12" spans="1:9" s="10" customFormat="1" ht="22.8">
      <c r="A12" s="40">
        <f>MAX(A10:A11)+0.01</f>
        <v>0.04</v>
      </c>
      <c r="B12" s="107" t="s">
        <v>112</v>
      </c>
      <c r="C12" s="108" t="s">
        <v>86</v>
      </c>
      <c r="D12" s="99">
        <v>15</v>
      </c>
      <c r="E12" s="85">
        <v>0</v>
      </c>
      <c r="F12" s="86">
        <f>E12*D12</f>
        <v>0</v>
      </c>
      <c r="G12" s="102">
        <v>0</v>
      </c>
      <c r="H12" s="81">
        <f>SUM(E12)</f>
        <v>0</v>
      </c>
      <c r="I12" s="82">
        <f>H12*G12</f>
        <v>0</v>
      </c>
    </row>
    <row r="13" spans="1:9" s="10" customFormat="1" ht="19.2">
      <c r="A13" s="40">
        <f>MAX(A11:A12)+0.01</f>
        <v>0.05</v>
      </c>
      <c r="B13" s="107" t="s">
        <v>113</v>
      </c>
      <c r="C13" s="29" t="s">
        <v>9</v>
      </c>
      <c r="D13" s="99">
        <v>6</v>
      </c>
      <c r="E13" s="85">
        <v>0</v>
      </c>
      <c r="F13" s="86">
        <f>E13*D13</f>
        <v>0</v>
      </c>
      <c r="G13" s="102">
        <v>0</v>
      </c>
      <c r="H13" s="81">
        <f>SUM(E13)</f>
        <v>0</v>
      </c>
      <c r="I13" s="82">
        <f>H13*G13</f>
        <v>0</v>
      </c>
    </row>
    <row r="14" spans="1:9" s="10" customFormat="1" ht="19.2">
      <c r="A14" s="40"/>
      <c r="B14" s="68" t="s">
        <v>114</v>
      </c>
      <c r="C14" s="29"/>
      <c r="D14" s="99"/>
      <c r="E14" s="85"/>
      <c r="F14" s="86"/>
      <c r="G14" s="102"/>
      <c r="H14" s="81"/>
      <c r="I14" s="82"/>
    </row>
    <row r="15" spans="1:9" s="10" customFormat="1" ht="22.8">
      <c r="A15" s="40">
        <f>MAX(A12:A14)+0.01</f>
        <v>6.0000000000000005E-2</v>
      </c>
      <c r="B15" s="107" t="s">
        <v>115</v>
      </c>
      <c r="C15" s="29" t="s">
        <v>9</v>
      </c>
      <c r="D15" s="99">
        <v>4</v>
      </c>
      <c r="E15" s="85">
        <v>0</v>
      </c>
      <c r="F15" s="86">
        <f>E15*D15</f>
        <v>0</v>
      </c>
      <c r="G15" s="102">
        <v>0</v>
      </c>
      <c r="H15" s="81">
        <f>SUM(E15)</f>
        <v>0</v>
      </c>
      <c r="I15" s="82">
        <f>H15*G15</f>
        <v>0</v>
      </c>
    </row>
    <row r="16" spans="1:9" s="10" customFormat="1" ht="19.2">
      <c r="A16" s="19"/>
      <c r="B16" s="92"/>
      <c r="C16" s="29"/>
      <c r="D16" s="99"/>
      <c r="E16" s="85"/>
      <c r="F16" s="86"/>
      <c r="G16" s="102"/>
      <c r="H16" s="81"/>
      <c r="I16" s="82"/>
    </row>
    <row r="17" spans="1:9" s="10" customFormat="1" ht="17.25" customHeight="1">
      <c r="A17" s="19"/>
      <c r="B17" s="63"/>
      <c r="C17" s="31"/>
      <c r="D17" s="128" t="s">
        <v>60</v>
      </c>
      <c r="E17" s="129"/>
      <c r="F17" s="130"/>
      <c r="G17" s="128" t="s">
        <v>61</v>
      </c>
      <c r="H17" s="129"/>
      <c r="I17" s="130"/>
    </row>
    <row r="18" spans="1:9" s="10" customFormat="1" ht="19.2">
      <c r="A18" s="19"/>
      <c r="B18" s="47"/>
      <c r="C18" s="27" t="s">
        <v>63</v>
      </c>
      <c r="D18" s="28"/>
      <c r="E18" s="27"/>
      <c r="F18" s="48" t="e">
        <f>SUM(#REF!)</f>
        <v>#REF!</v>
      </c>
      <c r="G18" s="66"/>
      <c r="H18" s="105"/>
      <c r="I18" s="48" t="e">
        <f>SUM(#REF!)</f>
        <v>#REF!</v>
      </c>
    </row>
  </sheetData>
  <mergeCells count="4">
    <mergeCell ref="D2:F2"/>
    <mergeCell ref="G2:I2"/>
    <mergeCell ref="D17:F17"/>
    <mergeCell ref="G17:I17"/>
  </mergeCells>
  <printOptions horizontalCentered="1"/>
  <pageMargins left="0.7" right="0.7" top="0.75" bottom="0.75" header="0.3" footer="0.3"/>
  <pageSetup paperSize="9" scale="93" orientation="landscape" horizontalDpi="4294967293" verticalDpi="4294967293" r:id="rId1"/>
  <headerFooter>
    <oddFooter>&amp;L&amp;8&amp;A&amp;CStran &amp;P od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A6F2D-7ADD-412F-A491-69D37B660BC5}">
  <dimension ref="A1:I30"/>
  <sheetViews>
    <sheetView tabSelected="1" view="pageBreakPreview" topLeftCell="A5" zoomScaleNormal="100" zoomScaleSheetLayoutView="100" workbookViewId="0">
      <selection activeCell="D21" sqref="D21"/>
    </sheetView>
  </sheetViews>
  <sheetFormatPr defaultColWidth="9.33203125" defaultRowHeight="15"/>
  <cols>
    <col min="1" max="1" width="5.6640625" style="2" customWidth="1"/>
    <col min="2" max="2" width="61" style="34" customWidth="1"/>
    <col min="3" max="3" width="5.6640625" style="1" customWidth="1"/>
    <col min="4" max="4" width="8.5546875" style="4" customWidth="1"/>
    <col min="5" max="5" width="10.6640625" style="5" customWidth="1"/>
    <col min="6" max="6" width="16.44140625" style="6" customWidth="1"/>
    <col min="7" max="7" width="8.5546875" style="23" customWidth="1"/>
    <col min="8" max="8" width="10.6640625" style="24" customWidth="1"/>
    <col min="9" max="9" width="16.44140625" style="1" customWidth="1"/>
    <col min="10" max="10" width="9.33203125" style="1" customWidth="1"/>
    <col min="11" max="11" width="10.44140625" style="1" customWidth="1"/>
    <col min="12" max="12" width="9.33203125" style="1" customWidth="1"/>
    <col min="13" max="16384" width="9.33203125" style="1"/>
  </cols>
  <sheetData>
    <row r="1" spans="1:9" s="10" customFormat="1" ht="19.2">
      <c r="A1" s="11"/>
      <c r="B1" s="37"/>
      <c r="D1" s="20"/>
      <c r="E1" s="21"/>
      <c r="F1" s="22"/>
      <c r="G1" s="23"/>
      <c r="H1" s="24"/>
    </row>
    <row r="2" spans="1:9" s="10" customFormat="1" ht="19.2">
      <c r="A2" s="11"/>
      <c r="B2" s="37"/>
      <c r="D2" s="128" t="s">
        <v>60</v>
      </c>
      <c r="E2" s="129"/>
      <c r="F2" s="130"/>
      <c r="G2" s="128" t="s">
        <v>61</v>
      </c>
      <c r="H2" s="129"/>
      <c r="I2" s="130"/>
    </row>
    <row r="3" spans="1:9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62" t="s">
        <v>46</v>
      </c>
      <c r="G3" s="50" t="s">
        <v>2</v>
      </c>
      <c r="H3" s="51" t="s">
        <v>4</v>
      </c>
      <c r="I3" s="62" t="s">
        <v>46</v>
      </c>
    </row>
    <row r="4" spans="1:9" s="10" customFormat="1" ht="19.2">
      <c r="A4" s="11"/>
      <c r="B4" s="37"/>
      <c r="D4" s="20"/>
      <c r="E4" s="21"/>
      <c r="F4" s="22"/>
      <c r="G4" s="23"/>
      <c r="H4" s="24"/>
    </row>
    <row r="5" spans="1:9" s="10" customFormat="1" ht="19.8" thickBot="1">
      <c r="A5" s="12">
        <v>6</v>
      </c>
      <c r="B5" s="35" t="s">
        <v>73</v>
      </c>
      <c r="C5" s="13"/>
      <c r="D5" s="14"/>
      <c r="E5" s="15"/>
      <c r="F5" s="16"/>
      <c r="G5" s="16"/>
      <c r="H5" s="16"/>
      <c r="I5" s="16"/>
    </row>
    <row r="6" spans="1:9" s="10" customFormat="1" ht="19.2">
      <c r="A6" s="17"/>
      <c r="B6" s="106" t="s">
        <v>85</v>
      </c>
      <c r="C6" s="18"/>
      <c r="D6" s="60"/>
      <c r="E6" s="5"/>
      <c r="F6" s="6"/>
      <c r="G6" s="23"/>
      <c r="H6" s="24"/>
    </row>
    <row r="7" spans="1:9" s="10" customFormat="1" ht="19.2">
      <c r="A7" s="40">
        <f>MAX(A5:A6)+0.01</f>
        <v>6.01</v>
      </c>
      <c r="B7" s="107" t="s">
        <v>35</v>
      </c>
      <c r="C7" s="29" t="s">
        <v>8</v>
      </c>
      <c r="D7" s="99">
        <v>1</v>
      </c>
      <c r="E7" s="85">
        <v>0</v>
      </c>
      <c r="F7" s="86">
        <f>E7*D7</f>
        <v>0</v>
      </c>
      <c r="G7" s="102">
        <v>0</v>
      </c>
      <c r="H7" s="81">
        <f>SUM(E7)</f>
        <v>0</v>
      </c>
      <c r="I7" s="82">
        <f>H7*G7</f>
        <v>0</v>
      </c>
    </row>
    <row r="8" spans="1:9" s="10" customFormat="1" ht="19.2">
      <c r="A8" s="40">
        <f>MAX(A7:A7)+0.01</f>
        <v>6.02</v>
      </c>
      <c r="B8" s="67" t="s">
        <v>27</v>
      </c>
      <c r="C8" s="29" t="s">
        <v>8</v>
      </c>
      <c r="D8" s="99">
        <v>1</v>
      </c>
      <c r="E8" s="85">
        <v>0</v>
      </c>
      <c r="F8" s="86">
        <f>E8*D8</f>
        <v>0</v>
      </c>
      <c r="G8" s="102">
        <v>0</v>
      </c>
      <c r="H8" s="81">
        <f>SUM(E8)</f>
        <v>0</v>
      </c>
      <c r="I8" s="82">
        <f>H8*G8</f>
        <v>0</v>
      </c>
    </row>
    <row r="9" spans="1:9" s="10" customFormat="1" ht="19.2">
      <c r="A9" s="40">
        <f>MAX(A8:A8)+0.01</f>
        <v>6.0299999999999994</v>
      </c>
      <c r="B9" s="67" t="s">
        <v>81</v>
      </c>
      <c r="C9" s="29" t="s">
        <v>8</v>
      </c>
      <c r="D9" s="99">
        <v>1</v>
      </c>
      <c r="E9" s="85">
        <v>0</v>
      </c>
      <c r="F9" s="86">
        <f>E9*D9</f>
        <v>0</v>
      </c>
      <c r="G9" s="102">
        <v>0</v>
      </c>
      <c r="H9" s="81">
        <f>SUM(E9)</f>
        <v>0</v>
      </c>
      <c r="I9" s="82">
        <f>H9*G9</f>
        <v>0</v>
      </c>
    </row>
    <row r="10" spans="1:9" s="10" customFormat="1" ht="22.8">
      <c r="A10" s="40">
        <f>MAX(A8:A9)+0.01</f>
        <v>6.0399999999999991</v>
      </c>
      <c r="B10" s="61" t="s">
        <v>77</v>
      </c>
      <c r="C10" s="31"/>
      <c r="D10" s="99"/>
      <c r="E10" s="85"/>
      <c r="F10" s="86"/>
      <c r="G10" s="102"/>
      <c r="H10" s="81"/>
      <c r="I10" s="82"/>
    </row>
    <row r="11" spans="1:9" s="10" customFormat="1" ht="19.2">
      <c r="A11" s="40"/>
      <c r="B11" s="61" t="s">
        <v>41</v>
      </c>
      <c r="C11" s="31"/>
      <c r="D11" s="99"/>
      <c r="E11" s="85"/>
      <c r="F11" s="86"/>
      <c r="G11" s="102"/>
      <c r="H11" s="81"/>
      <c r="I11" s="82"/>
    </row>
    <row r="12" spans="1:9" s="10" customFormat="1" ht="19.2">
      <c r="A12" s="40"/>
      <c r="B12" s="61" t="s">
        <v>36</v>
      </c>
      <c r="C12" s="31"/>
      <c r="D12" s="99"/>
      <c r="E12" s="85"/>
      <c r="F12" s="86"/>
      <c r="G12" s="102"/>
      <c r="H12" s="81"/>
      <c r="I12" s="82"/>
    </row>
    <row r="13" spans="1:9" s="10" customFormat="1" ht="19.2">
      <c r="A13" s="40"/>
      <c r="B13" s="61" t="s">
        <v>37</v>
      </c>
      <c r="C13" s="31"/>
      <c r="D13" s="99"/>
      <c r="E13" s="85"/>
      <c r="F13" s="86"/>
      <c r="G13" s="102"/>
      <c r="H13" s="81"/>
      <c r="I13" s="82"/>
    </row>
    <row r="14" spans="1:9" s="10" customFormat="1" ht="19.2">
      <c r="A14" s="40"/>
      <c r="B14" s="61" t="s">
        <v>38</v>
      </c>
      <c r="C14" s="31"/>
      <c r="D14" s="99"/>
      <c r="E14" s="85"/>
      <c r="F14" s="86"/>
      <c r="G14" s="102"/>
      <c r="H14" s="81"/>
      <c r="I14" s="82"/>
    </row>
    <row r="15" spans="1:9" s="10" customFormat="1" ht="19.2">
      <c r="A15" s="40"/>
      <c r="B15" s="61" t="s">
        <v>39</v>
      </c>
      <c r="C15" s="109"/>
      <c r="D15" s="110"/>
      <c r="E15" s="85"/>
      <c r="F15" s="86"/>
      <c r="G15" s="102"/>
      <c r="H15" s="81"/>
      <c r="I15" s="82"/>
    </row>
    <row r="16" spans="1:9" s="10" customFormat="1" ht="34.200000000000003">
      <c r="A16" s="40">
        <f>MAX(A10:A15)+0.01</f>
        <v>6.0499999999999989</v>
      </c>
      <c r="B16" s="61" t="s">
        <v>78</v>
      </c>
      <c r="C16" s="31"/>
      <c r="D16" s="99"/>
      <c r="E16" s="85"/>
      <c r="F16" s="86"/>
      <c r="G16" s="102"/>
      <c r="H16" s="81"/>
      <c r="I16" s="82"/>
    </row>
    <row r="17" spans="1:9" s="10" customFormat="1" ht="19.2">
      <c r="A17" s="40"/>
      <c r="B17" s="111" t="s">
        <v>79</v>
      </c>
      <c r="C17" s="31"/>
      <c r="D17" s="99"/>
      <c r="E17" s="85"/>
      <c r="F17" s="86"/>
      <c r="G17" s="102"/>
      <c r="H17" s="81"/>
      <c r="I17" s="82"/>
    </row>
    <row r="18" spans="1:9" s="10" customFormat="1" ht="22.8">
      <c r="A18" s="40"/>
      <c r="B18" s="111" t="s">
        <v>80</v>
      </c>
      <c r="C18" s="109"/>
      <c r="D18" s="110"/>
      <c r="E18" s="85"/>
      <c r="F18" s="86"/>
      <c r="G18" s="102"/>
      <c r="H18" s="81"/>
      <c r="I18" s="82"/>
    </row>
    <row r="19" spans="1:9" s="10" customFormat="1" ht="19.2">
      <c r="A19" s="40">
        <f>MAX(A13:A18)+0.01</f>
        <v>6.0599999999999987</v>
      </c>
      <c r="B19" s="63" t="s">
        <v>70</v>
      </c>
      <c r="C19" s="31" t="s">
        <v>8</v>
      </c>
      <c r="D19" s="99">
        <v>1</v>
      </c>
      <c r="E19" s="85">
        <v>0</v>
      </c>
      <c r="F19" s="86">
        <f t="shared" ref="F19:F26" si="0">E19*D19</f>
        <v>0</v>
      </c>
      <c r="G19" s="102">
        <v>0</v>
      </c>
      <c r="H19" s="81">
        <f t="shared" ref="H19:H26" si="1">SUM(E19)</f>
        <v>0</v>
      </c>
      <c r="I19" s="82">
        <f t="shared" ref="I19:I26" si="2">H19*G19</f>
        <v>0</v>
      </c>
    </row>
    <row r="20" spans="1:9" s="10" customFormat="1" ht="22.8">
      <c r="A20" s="40">
        <f>MAX(A15:A19)+0.01</f>
        <v>6.0699999999999985</v>
      </c>
      <c r="B20" s="63" t="s">
        <v>87</v>
      </c>
      <c r="C20" s="29" t="s">
        <v>9</v>
      </c>
      <c r="D20" s="99">
        <v>2</v>
      </c>
      <c r="E20" s="85">
        <v>0</v>
      </c>
      <c r="F20" s="86">
        <f t="shared" si="0"/>
        <v>0</v>
      </c>
      <c r="G20" s="102">
        <v>0</v>
      </c>
      <c r="H20" s="81">
        <f t="shared" si="1"/>
        <v>0</v>
      </c>
      <c r="I20" s="82">
        <f t="shared" si="2"/>
        <v>0</v>
      </c>
    </row>
    <row r="21" spans="1:9" s="10" customFormat="1" ht="34.200000000000003">
      <c r="A21" s="40">
        <f>MAX(A16:A20)+0.01</f>
        <v>6.0799999999999983</v>
      </c>
      <c r="B21" s="67" t="s">
        <v>74</v>
      </c>
      <c r="C21" s="29" t="s">
        <v>75</v>
      </c>
      <c r="D21" s="99">
        <v>3</v>
      </c>
      <c r="E21" s="85">
        <v>0</v>
      </c>
      <c r="F21" s="86">
        <f t="shared" si="0"/>
        <v>0</v>
      </c>
      <c r="G21" s="102">
        <v>0</v>
      </c>
      <c r="H21" s="81">
        <f t="shared" si="1"/>
        <v>0</v>
      </c>
      <c r="I21" s="82">
        <f t="shared" si="2"/>
        <v>0</v>
      </c>
    </row>
    <row r="22" spans="1:9" s="10" customFormat="1" ht="19.2">
      <c r="A22" s="40">
        <f>MAX(A16:A20)+0.01</f>
        <v>6.0799999999999983</v>
      </c>
      <c r="B22" s="67" t="s">
        <v>84</v>
      </c>
      <c r="C22" s="29" t="s">
        <v>8</v>
      </c>
      <c r="D22" s="99">
        <v>1</v>
      </c>
      <c r="E22" s="85">
        <v>0</v>
      </c>
      <c r="F22" s="86">
        <f t="shared" si="0"/>
        <v>0</v>
      </c>
      <c r="G22" s="102">
        <v>0</v>
      </c>
      <c r="H22" s="81">
        <f t="shared" si="1"/>
        <v>0</v>
      </c>
      <c r="I22" s="82">
        <f t="shared" si="2"/>
        <v>0</v>
      </c>
    </row>
    <row r="23" spans="1:9" s="10" customFormat="1" ht="22.8">
      <c r="A23" s="40">
        <f>MAX(A17:A21)+0.01</f>
        <v>6.0899999999999981</v>
      </c>
      <c r="B23" s="67" t="s">
        <v>76</v>
      </c>
      <c r="C23" s="29" t="s">
        <v>8</v>
      </c>
      <c r="D23" s="99">
        <v>1</v>
      </c>
      <c r="E23" s="85">
        <v>0</v>
      </c>
      <c r="F23" s="86">
        <f t="shared" si="0"/>
        <v>0</v>
      </c>
      <c r="G23" s="102">
        <v>0</v>
      </c>
      <c r="H23" s="81">
        <f t="shared" si="1"/>
        <v>0</v>
      </c>
      <c r="I23" s="82">
        <f t="shared" si="2"/>
        <v>0</v>
      </c>
    </row>
    <row r="24" spans="1:9" s="10" customFormat="1" ht="22.8">
      <c r="A24" s="40">
        <f>MAX(A12:A23)+0.01</f>
        <v>6.0999999999999979</v>
      </c>
      <c r="B24" s="67" t="s">
        <v>34</v>
      </c>
      <c r="C24" s="29" t="s">
        <v>8</v>
      </c>
      <c r="D24" s="99">
        <v>1</v>
      </c>
      <c r="E24" s="85">
        <v>0</v>
      </c>
      <c r="F24" s="86">
        <f t="shared" si="0"/>
        <v>0</v>
      </c>
      <c r="G24" s="102">
        <v>0</v>
      </c>
      <c r="H24" s="81">
        <f t="shared" si="1"/>
        <v>0</v>
      </c>
      <c r="I24" s="82">
        <f t="shared" si="2"/>
        <v>0</v>
      </c>
    </row>
    <row r="25" spans="1:9" s="10" customFormat="1" ht="19.2">
      <c r="A25" s="40">
        <f>MAX(A14:A24)+0.01</f>
        <v>6.1099999999999977</v>
      </c>
      <c r="B25" s="93" t="s">
        <v>82</v>
      </c>
      <c r="C25" s="29" t="s">
        <v>8</v>
      </c>
      <c r="D25" s="99">
        <v>1</v>
      </c>
      <c r="E25" s="85">
        <v>0</v>
      </c>
      <c r="F25" s="86">
        <f t="shared" si="0"/>
        <v>0</v>
      </c>
      <c r="G25" s="102">
        <v>0</v>
      </c>
      <c r="H25" s="81">
        <f t="shared" si="1"/>
        <v>0</v>
      </c>
      <c r="I25" s="82">
        <f t="shared" si="2"/>
        <v>0</v>
      </c>
    </row>
    <row r="26" spans="1:9" s="10" customFormat="1" ht="19.2">
      <c r="A26" s="40">
        <f>MAX(A16:A25)+0.01</f>
        <v>6.1199999999999974</v>
      </c>
      <c r="B26" s="93" t="s">
        <v>83</v>
      </c>
      <c r="C26" s="29" t="s">
        <v>8</v>
      </c>
      <c r="D26" s="99">
        <v>1</v>
      </c>
      <c r="E26" s="85">
        <v>0</v>
      </c>
      <c r="F26" s="86">
        <f t="shared" si="0"/>
        <v>0</v>
      </c>
      <c r="G26" s="102">
        <v>0</v>
      </c>
      <c r="H26" s="81">
        <f t="shared" si="1"/>
        <v>0</v>
      </c>
      <c r="I26" s="82">
        <f t="shared" si="2"/>
        <v>0</v>
      </c>
    </row>
    <row r="27" spans="1:9" s="10" customFormat="1" ht="19.2">
      <c r="A27" s="40"/>
      <c r="B27" s="93"/>
      <c r="C27" s="29"/>
      <c r="D27" s="99"/>
      <c r="E27" s="85"/>
      <c r="F27" s="86"/>
      <c r="G27" s="102"/>
      <c r="H27" s="81"/>
      <c r="I27" s="82"/>
    </row>
    <row r="28" spans="1:9" s="10" customFormat="1" ht="19.2">
      <c r="A28" s="19"/>
      <c r="B28" s="92"/>
      <c r="C28" s="29"/>
      <c r="D28" s="99"/>
      <c r="E28" s="85"/>
      <c r="F28" s="86"/>
      <c r="G28" s="102"/>
      <c r="H28" s="81"/>
      <c r="I28" s="82"/>
    </row>
    <row r="29" spans="1:9" s="10" customFormat="1" ht="17.25" customHeight="1">
      <c r="A29" s="19"/>
      <c r="B29" s="63"/>
      <c r="C29" s="31"/>
      <c r="D29" s="128" t="s">
        <v>60</v>
      </c>
      <c r="E29" s="129"/>
      <c r="F29" s="130"/>
      <c r="G29" s="128" t="s">
        <v>61</v>
      </c>
      <c r="H29" s="129"/>
      <c r="I29" s="130"/>
    </row>
    <row r="30" spans="1:9" s="10" customFormat="1" ht="19.2">
      <c r="A30" s="19"/>
      <c r="B30" s="47"/>
      <c r="C30" s="27" t="s">
        <v>63</v>
      </c>
      <c r="D30" s="28"/>
      <c r="E30" s="27"/>
      <c r="F30" s="48">
        <f>SUM(F7:F27)</f>
        <v>0</v>
      </c>
      <c r="G30" s="66"/>
      <c r="H30" s="105"/>
      <c r="I30" s="48">
        <f>SUM(I7:I27)</f>
        <v>0</v>
      </c>
    </row>
  </sheetData>
  <mergeCells count="4">
    <mergeCell ref="D2:F2"/>
    <mergeCell ref="G2:I2"/>
    <mergeCell ref="D29:F29"/>
    <mergeCell ref="G29:I29"/>
  </mergeCells>
  <printOptions horizontalCentered="1"/>
  <pageMargins left="0.7" right="0.7" top="0.75" bottom="0.75" header="0.3" footer="0.3"/>
  <pageSetup paperSize="9" scale="93" orientation="landscape" horizontalDpi="4294967293" verticalDpi="4294967293" r:id="rId1"/>
  <headerFooter>
    <oddFooter>&amp;L&amp;8&amp;A&amp;CStran &amp;P od &amp;N</oddFooter>
  </headerFooter>
  <ignoredErrors>
    <ignoredError sqref="H7 H8 H20 H21 H23 H24 H25 H19 H9 H22 H26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13</vt:i4>
      </vt:variant>
    </vt:vector>
  </HeadingPairs>
  <TitlesOfParts>
    <vt:vector size="20" baseType="lpstr">
      <vt:lpstr>0-REK</vt:lpstr>
      <vt:lpstr>1-STIK_SEST</vt:lpstr>
      <vt:lpstr>2-OPREMA</vt:lpstr>
      <vt:lpstr>3-KABLI_KP_CEVI</vt:lpstr>
      <vt:lpstr>4-IZEN_POT</vt:lpstr>
      <vt:lpstr>5-STRELOVOD</vt:lpstr>
      <vt:lpstr>6-PRIPRAVA</vt:lpstr>
      <vt:lpstr>'0-REK'!Print_Area</vt:lpstr>
      <vt:lpstr>'1-STIK_SEST'!Print_Area</vt:lpstr>
      <vt:lpstr>'2-OPREMA'!Print_Area</vt:lpstr>
      <vt:lpstr>'3-KABLI_KP_CEVI'!Print_Area</vt:lpstr>
      <vt:lpstr>'4-IZEN_POT'!Print_Area</vt:lpstr>
      <vt:lpstr>'5-STRELOVOD'!Print_Area</vt:lpstr>
      <vt:lpstr>'6-PRIPRAVA'!Print_Area</vt:lpstr>
      <vt:lpstr>'1-STIK_SEST'!Print_Titles</vt:lpstr>
      <vt:lpstr>'2-OPREMA'!Print_Titles</vt:lpstr>
      <vt:lpstr>'3-KABLI_KP_CEVI'!Print_Titles</vt:lpstr>
      <vt:lpstr>'4-IZEN_POT'!Print_Titles</vt:lpstr>
      <vt:lpstr>'5-STRELOVOD'!Print_Titles</vt:lpstr>
      <vt:lpstr>'6-PRIPRAVA'!Print_Titles</vt:lpstr>
    </vt:vector>
  </TitlesOfParts>
  <Company>Kradex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Simon Per</cp:lastModifiedBy>
  <cp:lastPrinted>2024-04-02T15:34:46Z</cp:lastPrinted>
  <dcterms:created xsi:type="dcterms:W3CDTF">2006-05-15T18:21:44Z</dcterms:created>
  <dcterms:modified xsi:type="dcterms:W3CDTF">2024-04-12T13:18:43Z</dcterms:modified>
</cp:coreProperties>
</file>